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showInkAnnotation="0"/>
  <mc:AlternateContent xmlns:mc="http://schemas.openxmlformats.org/markup-compatibility/2006">
    <mc:Choice Requires="x15">
      <x15ac:absPath xmlns:x15ac="http://schemas.microsoft.com/office/spreadsheetml/2010/11/ac" url="https://d.docs.live.net/8c4a0f02c09af471/Documents/MADS/Normatividad/Proyecto Res modif_667_VF/IMG FINAL/FINAL_VF_10082026/3_PROTEC_AMB_PLANIFI_DESA_SOST/"/>
    </mc:Choice>
  </mc:AlternateContent>
  <xr:revisionPtr revIDLastSave="22" documentId="13_ncr:1_{5B421C85-19F3-41EA-AAC2-5BEB711563E6}" xr6:coauthVersionLast="47" xr6:coauthVersionMax="47" xr10:uidLastSave="{60A2F9A8-E91C-4437-A3D7-1E22BA8F6DC9}"/>
  <bookViews>
    <workbookView xWindow="-110" yWindow="-110" windowWidth="19420" windowHeight="11500" firstSheet="3" activeTab="4" xr2:uid="{00000000-000D-0000-FFFF-FFFF00000000}"/>
  </bookViews>
  <sheets>
    <sheet name="Listas" sheetId="2" state="hidden" r:id="rId1"/>
    <sheet name="Instructivo" sheetId="5" state="hidden" r:id="rId2"/>
    <sheet name="Hoja2" sheetId="7" state="hidden" r:id="rId3"/>
    <sheet name="HM_POMCAS EJEC" sheetId="1" r:id="rId4"/>
    <sheet name="POMCAS EJEC_REPORTE" sheetId="6" r:id="rId5"/>
  </sheets>
  <externalReferences>
    <externalReference r:id="rId6"/>
    <externalReference r:id="rId7"/>
    <externalReference r:id="rId8"/>
  </externalReferences>
  <definedNames>
    <definedName name="_Toc467769473" localSheetId="4">'POMCAS EJEC_REPORTE'!#REF!</definedName>
    <definedName name="acumula" localSheetId="4">[1]Listas!$B$36:$B$40</definedName>
    <definedName name="acumula">Listas!$B$36:$B$40</definedName>
    <definedName name="_xlnm.Print_Area" localSheetId="3">'HM_POMCAS EJEC'!$B$1:$Q$93</definedName>
    <definedName name="_xlnm.Print_Area" localSheetId="1">Instructivo!$A$1:$R$65</definedName>
    <definedName name="Autoridad_Ambiental">Hoja2!$A$1:$A$34</definedName>
    <definedName name="cobertura">Listas!$D$30:$D$33</definedName>
    <definedName name="CPC">#REF!</definedName>
    <definedName name="Desagregaci" localSheetId="4">[1]Listas!$D$30:$D$35</definedName>
    <definedName name="Desagregaci">Listas!$D$30:$D$35</definedName>
    <definedName name="enfoque" localSheetId="4">[1]Listas!$D$22:$D$27</definedName>
    <definedName name="enfoque">Listas!$D$22:$D$27</definedName>
    <definedName name="fuente">Listas!$B$3:$B$4</definedName>
    <definedName name="GGG">'[2]Datos Generales'!$H$5:$H$37</definedName>
    <definedName name="Gobernanza">#REF!</definedName>
    <definedName name="HH" comment="OPCION SI O NO">[2]Formulas!$D$33:$D$34</definedName>
    <definedName name="IPP_20162">#REF!</definedName>
    <definedName name="JJ" comment="SI SE REPORTA">[2]Formulas!$F$33:$F$34</definedName>
    <definedName name="KK" comment="OPCION SI O NO">[2]Formulas!$D$33:$D$34</definedName>
    <definedName name="LINEAS2020">#REF!</definedName>
    <definedName name="Lista_CAR" localSheetId="4">'[3]Datos Generales'!$H$5:$H$37</definedName>
    <definedName name="Lista_CAR">#REF!</definedName>
    <definedName name="ll">#REF!</definedName>
    <definedName name="mATRIZ">#REF!</definedName>
    <definedName name="orienta" localSheetId="4">[1]Listas!$D$38:$D$40</definedName>
    <definedName name="orienta">Listas!$D$38:$D$40</definedName>
    <definedName name="periodicidad" localSheetId="4">[1]Listas!$B$12:$B$19</definedName>
    <definedName name="periodicidad">Listas!$B$12:$B$19</definedName>
    <definedName name="PROGRAMAS">#REF!</definedName>
    <definedName name="PROYECTOS">#REF!</definedName>
    <definedName name="REPORTE" localSheetId="4">[3]Formulas!$F$33:$F$34</definedName>
    <definedName name="REPORTE">[3]Formulas!$F$33:$F$34</definedName>
    <definedName name="SI" localSheetId="4">[3]Formulas!$D$33:$D$34</definedName>
    <definedName name="SI">[3]Formulas!$D$33:$D$34</definedName>
    <definedName name="Tematica">#REF!</definedName>
    <definedName name="tipo" localSheetId="4">[1]Listas!$B$7:$B$9</definedName>
    <definedName name="tipo">Listas!$B$7:$B$9</definedName>
    <definedName name="tipounidad" localSheetId="4">[1]Listas!$B$22:$B$33</definedName>
    <definedName name="tipounidad">Listas!$B$22:$B$33</definedName>
    <definedName name="_xlnm.Print_Titles" localSheetId="3">'HM_POMCAS EJEC'!$1:$7</definedName>
    <definedName name="Transformación">#REF!</definedName>
    <definedName name="Vigencias" localSheetId="4">#REF!</definedName>
    <definedName name="Vigenci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70" i="6" l="1"/>
  <c r="H70" i="6"/>
  <c r="O51" i="6"/>
  <c r="C52" i="6"/>
  <c r="C53" i="6"/>
  <c r="C54" i="6"/>
  <c r="C55" i="6"/>
  <c r="C56" i="6"/>
  <c r="K46" i="6"/>
  <c r="K41" i="6"/>
  <c r="K42" i="6"/>
  <c r="K43" i="6"/>
  <c r="K44" i="6"/>
  <c r="K45" i="6"/>
  <c r="K40" i="6"/>
  <c r="C40" i="6"/>
  <c r="C51" i="6" s="1"/>
  <c r="K81" i="6"/>
  <c r="AA13" i="6"/>
  <c r="Q13" i="6"/>
  <c r="H13" i="6"/>
  <c r="O76" i="6"/>
  <c r="O77" i="6"/>
  <c r="O78" i="6"/>
  <c r="O79" i="6"/>
  <c r="O80" i="6"/>
  <c r="O75" i="6"/>
  <c r="M81" i="6"/>
  <c r="I81" i="6"/>
  <c r="H65" i="6"/>
  <c r="I65" i="6"/>
  <c r="J65" i="6"/>
  <c r="K65" i="6"/>
  <c r="H66" i="6"/>
  <c r="I66" i="6"/>
  <c r="J66" i="6"/>
  <c r="K66" i="6"/>
  <c r="H67" i="6"/>
  <c r="I67" i="6"/>
  <c r="J67" i="6"/>
  <c r="K67" i="6"/>
  <c r="H68" i="6"/>
  <c r="I68" i="6"/>
  <c r="J68" i="6"/>
  <c r="K68" i="6"/>
  <c r="H69" i="6"/>
  <c r="I69" i="6"/>
  <c r="J69" i="6"/>
  <c r="K69" i="6"/>
  <c r="K64" i="6"/>
  <c r="J64" i="6"/>
  <c r="I64" i="6"/>
  <c r="H64" i="6"/>
  <c r="N57" i="6"/>
  <c r="K70" i="6" s="1"/>
  <c r="AJ13" i="6" s="1"/>
  <c r="L57" i="6"/>
  <c r="J70" i="6" s="1"/>
  <c r="J57" i="6"/>
  <c r="H57" i="6"/>
  <c r="O56" i="6"/>
  <c r="O55" i="6"/>
  <c r="O54" i="6"/>
  <c r="O53" i="6"/>
  <c r="O52" i="6"/>
  <c r="J46" i="6"/>
  <c r="H46" i="6"/>
  <c r="I46" i="6"/>
  <c r="G46" i="6"/>
  <c r="C41" i="6"/>
  <c r="C42" i="6"/>
  <c r="C43" i="6"/>
  <c r="C44" i="6"/>
  <c r="C45" i="6"/>
  <c r="C16" i="6"/>
  <c r="AK14" i="6"/>
  <c r="AB14" i="6"/>
  <c r="R14" i="6"/>
  <c r="I14" i="6"/>
  <c r="O81" i="6" l="1"/>
  <c r="O57" i="6"/>
  <c r="F41" i="6"/>
  <c r="L41" i="6" s="1"/>
  <c r="C65" i="6"/>
  <c r="D76" i="6" s="1"/>
  <c r="F42" i="6"/>
  <c r="L42" i="6" s="1"/>
  <c r="C66" i="6"/>
  <c r="D77" i="6" s="1"/>
  <c r="F43" i="6"/>
  <c r="L43" i="6" s="1"/>
  <c r="C67" i="6"/>
  <c r="D78" i="6" s="1"/>
  <c r="F44" i="6"/>
  <c r="L44" i="6" s="1"/>
  <c r="F45" i="6"/>
  <c r="L45" i="6" s="1"/>
  <c r="C69" i="6"/>
  <c r="D80" i="6" s="1"/>
  <c r="F40" i="6"/>
  <c r="L40" i="6" s="1"/>
  <c r="C64" i="6"/>
  <c r="F52" i="6"/>
  <c r="P52" i="6" s="1"/>
  <c r="F53" i="6"/>
  <c r="P53" i="6" s="1"/>
  <c r="F54" i="6"/>
  <c r="P54" i="6" s="1"/>
  <c r="F55" i="6" l="1"/>
  <c r="P55" i="6" s="1"/>
  <c r="C68" i="6"/>
  <c r="D79" i="6" s="1"/>
  <c r="F56" i="6"/>
  <c r="P56" i="6" s="1"/>
  <c r="D75" i="6"/>
  <c r="F51" i="6"/>
  <c r="P51" i="6" s="1"/>
  <c r="B4" i="6"/>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9">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futureMetadata>
  <valueMetadata count="9">
    <bk>
      <rc t="1" v="0"/>
    </bk>
    <bk>
      <rc t="1" v="1"/>
    </bk>
    <bk>
      <rc t="1" v="2"/>
    </bk>
    <bk>
      <rc t="1" v="3"/>
    </bk>
    <bk>
      <rc t="1" v="4"/>
    </bk>
    <bk>
      <rc t="1" v="5"/>
    </bk>
    <bk>
      <rc t="1" v="6"/>
    </bk>
    <bk>
      <rc t="1" v="7"/>
    </bk>
    <bk>
      <rc t="1" v="8"/>
    </bk>
  </valueMetadata>
</metadata>
</file>

<file path=xl/sharedStrings.xml><?xml version="1.0" encoding="utf-8"?>
<sst xmlns="http://schemas.openxmlformats.org/spreadsheetml/2006/main" count="464" uniqueCount="355">
  <si>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</si>
  <si>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</si>
  <si>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</si>
  <si>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</si>
  <si>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</si>
  <si>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</si>
  <si>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</si>
  <si>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</si>
  <si>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</si>
  <si>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</si>
  <si>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</si>
  <si>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</si>
  <si>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</si>
  <si>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</si>
  <si>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</si>
  <si>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</si>
  <si>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</si>
  <si>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</si>
  <si>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</si>
  <si>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</si>
  <si>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</si>
  <si>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</si>
  <si>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</si>
  <si>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</si>
  <si>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</si>
  <si>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</si>
  <si>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</si>
  <si>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</si>
  <si>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</si>
  <si>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</si>
  <si>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</si>
  <si>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</si>
  <si>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</si>
  <si>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</si>
  <si>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</si>
  <si>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</si>
  <si>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</si>
  <si>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</si>
  <si>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</si>
  <si>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</si>
  <si>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</si>
  <si>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</si>
  <si>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</si>
  <si>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</si>
  <si>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</si>
  <si>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</si>
  <si>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</si>
  <si>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</si>
  <si>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</si>
  <si>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</si>
  <si>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</si>
  <si>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</si>
  <si>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</si>
  <si>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</si>
  <si>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</si>
  <si>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</si>
  <si>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</si>
  <si>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</si>
  <si>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</si>
  <si>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</si>
  <si>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</si>
  <si>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</si>
  <si>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</si>
  <si>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</si>
  <si>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</si>
  <si>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</si>
  <si>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</si>
  <si>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</si>
  <si>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</si>
  <si>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</si>
  <si>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 xml:space="preserve">MINISTERIO DE AMBIENTE 
Y DESARROLLO SOSTENIBLE </t>
  </si>
  <si>
    <t>HOJA METODOLÓGICA DE INDICADORES</t>
  </si>
  <si>
    <t>Proceso: Administración del Sistema Integrado de Gestión</t>
  </si>
  <si>
    <r>
      <t>Versión:</t>
    </r>
    <r>
      <rPr>
        <sz val="8"/>
        <rFont val="Arial Narrow"/>
        <family val="2"/>
      </rPr>
      <t xml:space="preserve"> 2</t>
    </r>
  </si>
  <si>
    <r>
      <t xml:space="preserve">Vigencia: </t>
    </r>
    <r>
      <rPr>
        <sz val="8"/>
        <rFont val="Arial Narrow"/>
        <family val="2"/>
      </rPr>
      <t>14/03/2024</t>
    </r>
  </si>
  <si>
    <r>
      <t xml:space="preserve"> Código: </t>
    </r>
    <r>
      <rPr>
        <sz val="8"/>
        <rFont val="Arial Narrow"/>
        <family val="2"/>
      </rPr>
      <t>F-E-SIG-46</t>
    </r>
  </si>
  <si>
    <t>1. CONTACTO INSTITUCIONAL</t>
  </si>
  <si>
    <t>1.1. Entidad o institución responsable del indicador</t>
  </si>
  <si>
    <t xml:space="preserve">Corresponde a la Entidad que por su misionalidad adelanta acciones de política orientadas al cumplimiento de la meta o medida. Así mismo, es la entidad a cargo de reportar los avances del indicador. </t>
  </si>
  <si>
    <t>1.2. Área o dependencia responsable del indicador</t>
  </si>
  <si>
    <t>Corresponde a el área o dependencia a cargo de reportar los avances del indicador.</t>
  </si>
  <si>
    <t>1.3. Dirección de correo electrónico de contacto</t>
  </si>
  <si>
    <t>Dirección de correo de la entidad para responder inquietudes sobre el indicador</t>
  </si>
  <si>
    <t>1.4. Número telefónico de la entidad o institución</t>
  </si>
  <si>
    <t>Número telefónico de la entidad o institución para atención al ciudadano</t>
  </si>
  <si>
    <t>1.5. Fecha de publicación de los metadatos</t>
  </si>
  <si>
    <t>Fecha mas reciente de difusión de los metadatos</t>
  </si>
  <si>
    <t>2. CARACTERÍSTICAS DEL INDICADOR</t>
  </si>
  <si>
    <t>2.1. Nombre del Indicador</t>
  </si>
  <si>
    <t xml:space="preserve">Expresión verbal, precisa y concreta que identifica el indicador </t>
  </si>
  <si>
    <t>2.1.1. Código</t>
  </si>
  <si>
    <t xml:space="preserve">Si el indicador tiene un código por favor ingresarlo en esta sección </t>
  </si>
  <si>
    <t>2.2. Descripción del indicador</t>
  </si>
  <si>
    <t>Corresponde al alcance de la información que el indicador va a proporcionar. Este campo debe responder a las preguntas ¿Qué mide el indicador?, ¿Cómo lo mide?, ¿Qué aspectos tiene en cuenta el indicador? Y ¿Por qué es importante medir el indicador?</t>
  </si>
  <si>
    <t>2.3. Marco Normativo</t>
  </si>
  <si>
    <t>Corresponde al conjunto de normas, criterios, metodologías y lineamientos que establecen que se debe generar el indicador o la información y la forma como deben desarrollarse.</t>
  </si>
  <si>
    <t>2.4. Tipo de Indicador</t>
  </si>
  <si>
    <t xml:space="preserve">Gestión: Cuantifica los recursos físicos,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intervención,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</si>
  <si>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2.4.1. Tipo de Acumulación</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</si>
  <si>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</si>
  <si>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2.4.2. Orientación del Indicador</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</si>
  <si>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</si>
  <si>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2.5. Unidad de Medida</t>
  </si>
  <si>
    <t xml:space="preserve">La unidad de medida está implícita en la variable que forma parte del numerador y denominador y corresponde al parámetro de referencia para determinar las magnitudes de medición. </t>
  </si>
  <si>
    <t>2.5.1. Otra  Cuál?</t>
  </si>
  <si>
    <t xml:space="preserve">Si la unidad de medida no se encuentra en la lista desplegable indicar en este espacio la unidad de medida del indicador </t>
  </si>
  <si>
    <t>2.6. Fuente de la Información</t>
  </si>
  <si>
    <t>Diligencie el nombre de la Fuente o fuente proveedoras de los datos empleados para calcular el indicador</t>
  </si>
  <si>
    <t xml:space="preserve">2.6.1. Tipo de Fuente </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</si>
  <si>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</si>
  <si>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2.7. Nombre de la Operación Estadística o Registro Administrativo</t>
  </si>
  <si>
    <t>Especifique el nombre de la operación estadística o registro administrativo del cual es resultado el indicador que se está describiendo</t>
  </si>
  <si>
    <t xml:space="preserve">2.8. Periodicidad de Medición </t>
  </si>
  <si>
    <t>Corresponde a la frecuencia con la cual se recolecta la información de avances y a partir de la cual se realiza el reporte de avance.</t>
  </si>
  <si>
    <t>2.8.1. Periodicidad de Reporte</t>
  </si>
  <si>
    <t>Corresponde a la frecuencia con la cual se realiza el reporte del indicador</t>
  </si>
  <si>
    <t>2.8.2. Días de Rezago</t>
  </si>
  <si>
    <t>Corresponde al registro del número de días, después de cumplido el Periodo de medición, que tarda la información para estar disponible y ser reportada.</t>
  </si>
  <si>
    <t>2.9.  Sistema(s) de Información (si aplica)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</si>
  <si>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</si>
  <si>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2.10. Metodología de Cálculo del indicador</t>
  </si>
  <si>
    <t>Corresponde a una breve descripción de la Recolección de datos, procesamiento de datos y presentación de los resultados del indicador, incluyendo la formula de cálculo</t>
  </si>
  <si>
    <t>2.11. Valor Línea Base</t>
  </si>
  <si>
    <t>Es el valor del indicador que se fija como punto de partida para comparar respecto de la situación inicial del indicador.</t>
  </si>
  <si>
    <t>2.11.1. Fecha Línea Base</t>
  </si>
  <si>
    <t>Mes</t>
  </si>
  <si>
    <t>Año</t>
  </si>
  <si>
    <t>2.11.2. Fuente 
Línea Base</t>
  </si>
  <si>
    <t>Corresponde al nombre del sistema de información o encuesta encargada (s) de la producción y/o suministro de la información sobre la línea base. En su defecto de la institución que generó la información</t>
  </si>
  <si>
    <t>2.12. Metas</t>
  </si>
  <si>
    <t xml:space="preserve">Corresponde a la cantidad programada o valor objetivo que espera alcanzar un indicador en un periodo específico (año y total). </t>
  </si>
  <si>
    <t xml:space="preserve">2.13. Desagregación Geográfica </t>
  </si>
  <si>
    <t xml:space="preserve">Extensión territorial sobre la cual se ejecuta el indicador </t>
  </si>
  <si>
    <t>2.14. Desagregación Temática</t>
  </si>
  <si>
    <t>Corresponde a la(s) variable(e) cualitativas por las cuales se desagregan los resultados del indicador, como por ejemplo: Sociodemográfica (Sexo, Grupo etario, Grupo étnico, Población en condición de discapacidad).</t>
  </si>
  <si>
    <t>2.14.1. Enfoque</t>
  </si>
  <si>
    <t>Corresponde al tipo de enfoque que tiene el indicador de diferentes Opciones en la lista desplegable: Enfoque de derechos humanos. Enfoque intergeneracional. Enfoque diferencial. Enfoque étnico. Enfoque de género. No aplica.</t>
  </si>
  <si>
    <t>2.15. Nomenclaturas y clasificaciones estadísticas</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</si>
  <si>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 Clasificación Estadística Internacional de Enfermedades y Problemas Relacionados con la Salud (CIE)</t>
  </si>
  <si>
    <t>2.16. Alcance temático</t>
  </si>
  <si>
    <t>Corresponde a los principales sectores o temas cubiertos por el conjunto de datos estadísticos</t>
  </si>
  <si>
    <t>2.17. Población Objetivo</t>
  </si>
  <si>
    <t>Conjunto de elementos de los que se desea obtener los datos y sobre los que se presentan conclusiones o resultados; está compuesta por unidades que comparten alguna característica, tienen una localización geográfica y un tiempo como periodo de referencia.</t>
  </si>
  <si>
    <t>2.18. Definiciones</t>
  </si>
  <si>
    <t>Incluya en este espacio las defunciones que son indispensables tener en cuenta para el cálculo del indicador</t>
  </si>
  <si>
    <t>3. DIFUSIÓN</t>
  </si>
  <si>
    <t>3.1. Año o Serie Disponible</t>
  </si>
  <si>
    <t>Corresponde al intervalo de años anteriores para los cuales se cuenta con información sobre el indicador.</t>
  </si>
  <si>
    <t xml:space="preserve">3.2. Serie Histórica Disponible </t>
  </si>
  <si>
    <t xml:space="preserve">Año </t>
  </si>
  <si>
    <t>Valor</t>
  </si>
  <si>
    <t>3.3. Frecuencia de Difusión</t>
  </si>
  <si>
    <t>Corresponde a la frecuencia con la cual se difunde o publica la información de reporte del indicador</t>
  </si>
  <si>
    <t>3.4. Medios de Difusión</t>
  </si>
  <si>
    <t>Medios de difusión (internet, correo electrónico, etc.) formatos físicos (impreso, medios ópticos, archivos electrónicos) que se pone a disposición de los usuarios el indicador que se difunde</t>
  </si>
  <si>
    <t>4. COMENTARIOS ADICIONALES</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</si>
  <si>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</si>
  <si>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5. DATOS DEL RESPONSABLE DEL DILIGENCIAMIENTO Y VALIDACIÓN DE LA HOJA METODOLÓGICA Y REPORTE DEL INDICADOR</t>
  </si>
  <si>
    <t>5.1. Datos del responsable del diligenciamiento de la información  en la ficha técnica y del reporte</t>
  </si>
  <si>
    <t>Nombre</t>
  </si>
  <si>
    <t>Cargo</t>
  </si>
  <si>
    <t>Correo</t>
  </si>
  <si>
    <t>Entidad</t>
  </si>
  <si>
    <t>Teléfono</t>
  </si>
  <si>
    <t>5.2.  Datos del responsable de la validación de la información en la ficha técnica y del reporte</t>
  </si>
  <si>
    <t>5.3. Fecha de aprobación</t>
  </si>
  <si>
    <t>Corresponde a la fecha en la cual la ficha técnica del indicador es aprobada por la dependencia o entidad encargada de hacer la validación</t>
  </si>
  <si>
    <t>Autoridad_Ambiental</t>
  </si>
  <si>
    <t>Artículo 2. Contenido del Programa para el Uso Eficiente y Ahorro del Agua (PUEAA), numeral 4. Plan de Acción, inciso 4.1</t>
  </si>
  <si>
    <t>Corporación Autónoma Regional del Alto Magdalena - CAM</t>
  </si>
  <si>
    <t>Fuentes alternas de abastecimiento cuando aplique.</t>
  </si>
  <si>
    <t>Corporación Autónoma Regional de Cundinamarca – CAR</t>
  </si>
  <si>
    <t>Aprovechamiento de aguas lluvias.</t>
  </si>
  <si>
    <t>Corporación Autónoma Regional del Canal del Dique – CARDIQUE</t>
  </si>
  <si>
    <t>Instalación, mantenimiento, calibración y renovación de medidores de consumo.</t>
  </si>
  <si>
    <t>Corporación Autónoma Regional de Sucre – CARSUCRE</t>
  </si>
  <si>
    <t>Protección de zonas de manejo especial.</t>
  </si>
  <si>
    <t>Corporación Autónoma Regional de Santander – CAS</t>
  </si>
  <si>
    <t>Identificación y medición de pérdidas de agua respecto al caudal captado y acciones para la reducción de las mismas.</t>
  </si>
  <si>
    <t>Corporación para el Desarrollo Sostenible del Norte y el Oriente Amazónico – CDA</t>
  </si>
  <si>
    <t>Recirculación.</t>
  </si>
  <si>
    <t>Corporación Autónoma Regional para la Defensa de la Meseta de Bucaramanga – CDMB</t>
  </si>
  <si>
    <t>Reúso.</t>
  </si>
  <si>
    <t>Corporación Autónoma Regional para el Desarrollo Sostenible del Chocó – CODECHOCÓ</t>
  </si>
  <si>
    <t>Reconversión a tecnologías de bajo consumo.</t>
  </si>
  <si>
    <t>Corporación para el Desarrollo Sostenible del Archipiélago de San Andrés, Providencia y Santa Catalina – CORALINA</t>
  </si>
  <si>
    <t>Campañas educativas a la comunidad.</t>
  </si>
  <si>
    <t>Corporación Autónoma Regional del Centro de Antioquia – CORANTIOQUIA</t>
  </si>
  <si>
    <t>Otra.</t>
  </si>
  <si>
    <t>Corporación para el Desarrollo Sostenible del Área de Manejo Especial de La Macarena – CORMACARENA</t>
  </si>
  <si>
    <t>Corporación Autónoma Regional de las Cuencas de los Ríos Negro y Nare – CORNARE</t>
  </si>
  <si>
    <t>Corporación Autónoma Regional del Magdalena – CORPAMAG</t>
  </si>
  <si>
    <t>Corporación para el Desarrollo Sostenible del Sur de la Amazonia – CORPOAMAZONIA</t>
  </si>
  <si>
    <t>Corporación Autónoma Regional de Boyacá – CORPOBOYACÁ</t>
  </si>
  <si>
    <t>Corporación Autónoma Regional de Caldas – CORPOCALDAS</t>
  </si>
  <si>
    <t>Corporación Autónoma Regional del Cesar – CORPOCESAR</t>
  </si>
  <si>
    <t>Corporación Autónoma Regional de Chivor – CORPOCHIVOR</t>
  </si>
  <si>
    <t>Corporación Autónoma Regional de La Guajira – CORPOGUAJIRA</t>
  </si>
  <si>
    <t>Corporación Autónoma Regional del Guavio – CORPOGUAVIO</t>
  </si>
  <si>
    <t>Corporación para el Desarrollo Sostenible de La Mojana y El San Jorge – CORPOMOJANA</t>
  </si>
  <si>
    <t>Corporación Autónoma Regional de Nariño – CORPONARIÑO</t>
  </si>
  <si>
    <t>Corporación Autónoma Regional de la Frontera Nororiental – CORPONOR</t>
  </si>
  <si>
    <t>Corporación Autónoma Regional de Risaralda – CARDER</t>
  </si>
  <si>
    <t>Corporación Autónoma Regional de la Orinoquia – CORPORINOQUIA</t>
  </si>
  <si>
    <t>Corporación para el Desarrollo Sostenible del Urabá – CORPOURABA</t>
  </si>
  <si>
    <t>Corporación Autónoma Regional del Tolima – CORTOLIMA</t>
  </si>
  <si>
    <t>Corporación Autónoma Regional del Atlántico – CRA</t>
  </si>
  <si>
    <t>Corporación Autónoma Regional del Cauca – CRC</t>
  </si>
  <si>
    <t>Corporación Autónoma Regional del Quindío – CRQ</t>
  </si>
  <si>
    <t>Corporación Autónoma Regional del Sur de Bolívar – CSB</t>
  </si>
  <si>
    <t>Corporación Autónoma Regional del Valle del Cauca – CVC</t>
  </si>
  <si>
    <t>Corporación Autónoma Regional de los Valles del Sinú y del San Jorge – CVS</t>
  </si>
  <si>
    <t xml:space="preserve">MINISTERIO DE AMBIENTE Y DESARROLLO SOSTENIBLE </t>
  </si>
  <si>
    <t>DOCUMENTACION  METODOLÓGICA INDICADORES 
PLAN ESTADÍSTICO INSTITUCIONAL</t>
  </si>
  <si>
    <t>Proceso:  Administración del Sistema Integrado de Gestión</t>
  </si>
  <si>
    <r>
      <t xml:space="preserve">Versión: </t>
    </r>
    <r>
      <rPr>
        <sz val="8"/>
        <rFont val="Arial Narrow"/>
        <family val="2"/>
      </rPr>
      <t>3</t>
    </r>
  </si>
  <si>
    <r>
      <t xml:space="preserve">Vigencia: </t>
    </r>
    <r>
      <rPr>
        <sz val="8"/>
        <rFont val="Arial Narrow"/>
        <family val="2"/>
      </rPr>
      <t>10/07/2026</t>
    </r>
  </si>
  <si>
    <r>
      <t>Código:</t>
    </r>
    <r>
      <rPr>
        <sz val="8"/>
        <rFont val="Arial Narrow"/>
        <family val="2"/>
      </rPr>
      <t xml:space="preserve"> F-E-SIG-46</t>
    </r>
  </si>
  <si>
    <t>Ministerio de Ambiente y Desarrollo Sostenible -MinAmbiente</t>
  </si>
  <si>
    <t>Dirección de Gestión Integral del Recurso Hídrico</t>
  </si>
  <si>
    <t>info@minambiente.gov.co 
'hidrico@minambiente.gov.co</t>
  </si>
  <si>
    <t xml:space="preserve">Conmutador: +57 6013323400, WhatsApp: +57 3102213891
Línea gratuita nacional: 018000919301
Línea Celular: +57 3133463676"													</t>
  </si>
  <si>
    <t>No aplica</t>
  </si>
  <si>
    <t xml:space="preserve">Avance de la ejecución de los componentes programáticos y de gestión del riesgo de los Planes de Ordenación y Manejo de Cuencas (POMCAS) </t>
  </si>
  <si>
    <t>3.2</t>
  </si>
  <si>
    <r>
      <t xml:space="preserve">El indicador mide el porcentaje de avance en la ejecución de los componentes programáticos y de gestión del riesgo de los Planes de Ordenación y Manejo de Cuencas Hidrográficas (POMCA) aprobados, los cuales son implementados por Corporaciones Autónomas Regionales y de Desarrollo Sostenible conforme a su Plan de Acción Cuatrienal y Autoridades Ambientales Urbanas (cuando aplique).
</t>
    </r>
    <r>
      <rPr>
        <b/>
        <sz val="10"/>
        <rFont val="Arial Narrow"/>
        <family val="2"/>
      </rPr>
      <t xml:space="preserve">Propósito: </t>
    </r>
    <r>
      <rPr>
        <sz val="10"/>
        <rFont val="Arial Narrow"/>
        <family val="2"/>
      </rPr>
      <t>Evaluar el progreso de las acciones bajo el liderazgo de la corporación y el cumplimiento de sus metas programadas, visibilizando de manera directa cómo el esfuerzo y la inversión institucional se traducen en un aporte real a la ejecución global y de largo plazo del instrumento.</t>
    </r>
  </si>
  <si>
    <t>Decreto Ley 2811 de 1974.</t>
  </si>
  <si>
    <t xml:space="preserve"> “Código Nacional de Recursos Naturales Renovables y de Protección al Medio Ambiente" (disposiciones indicadas en los artículos 312 al 323)</t>
  </si>
  <si>
    <t xml:space="preserve">Ley 99 de 1993 </t>
  </si>
  <si>
    <t>“Por la cual se crea el Ministerio del Medio Ambiente, se reordena el Sector Público encargado de la gestión y conservación del medio ambiente y los recursos naturales renovables, se organiza el Sistema Nacional Ambiental, SINA, y se dictan otras disposiciones.”</t>
  </si>
  <si>
    <t xml:space="preserve">Ley 1523 de 2012 </t>
  </si>
  <si>
    <t>“Por la cual se adopta la política nacional de gestión del riesgo de desastres y se establece el Sistema Nacional de Gestión del Riesgo de Desastres y se dictan otras disposiciones.”</t>
  </si>
  <si>
    <t>Decreto 1076 de 2015</t>
  </si>
  <si>
    <t xml:space="preserve"> (título 3, capítulo 1, sección 1, entre los artículos 2.2.3.1.1.1 al 2.2.3.1.13.1) “Decreto Único Reglamentario del Sector Ambiente y Desarrollo Sostenible”</t>
  </si>
  <si>
    <t xml:space="preserve">Ley 1931 de 2018 </t>
  </si>
  <si>
    <t>“Por la cual se establecen directrices para la gestión del cambio climático”.</t>
  </si>
  <si>
    <t>Ley 2169 de 2021</t>
  </si>
  <si>
    <t xml:space="preserve"> “Por medio de la cual se impulsa el desarrollo bajo en carbono del país mediante el establecimiento de metas y medidas mínimas en materia de carbono neutralidad y resiliencia climática y se dictan otras disposiciones”.</t>
  </si>
  <si>
    <t xml:space="preserve">Resolución 1907 del 2013 </t>
  </si>
  <si>
    <t>“Por la cual se expide la Guía Técnica para la formulación de los Planes de Ordenación y Manejo de Cuencas Hidrográficas”.</t>
  </si>
  <si>
    <t xml:space="preserve">Resolución 509 de 2013 </t>
  </si>
  <si>
    <t>“Por la cual se definen los lineamientos para la conformación de los Consejos de Cuenca y su participación en las fases del Plan de Ordenación de la Cuenca y se dictan otras disposiciones”</t>
  </si>
  <si>
    <r>
      <rPr>
        <b/>
        <sz val="10"/>
        <rFont val="Arial Narrow"/>
        <family val="2"/>
      </rPr>
      <t xml:space="preserve">Documentación de Referencia:
</t>
    </r>
    <r>
      <rPr>
        <sz val="10"/>
        <rFont val="Arial Narrow"/>
        <family val="2"/>
      </rPr>
      <t xml:space="preserve">
Política Nacional para la Gestión Integral del Recurso Hídrico
Plan Hídrico Nacional
Guía Técnica para la formulación de Planes de Ordenación y manejo de Cuencas Hidrográficas.
Protocolos, guías y requerimientos establecidos para el funcionamiento del submódulo de Planes de Ordenación y Manejo de Cuencas Hidrográficas – POMCA dentro del Sistema de Información del Recurso Hídrico (SIRH)</t>
    </r>
  </si>
  <si>
    <t>2.5.1. Otra  Cuál</t>
  </si>
  <si>
    <t>Informe integral de avance en la ejecución del Plan de Acción Cuatrienal de las Corporaciones Autónomas Regionales y de Desarrollo Sostenible.
Informes de las Autoridades Ambientales Urbanas (cuando aplique).
Otras fuentes:
Planes operativos o Matrices de seguimiento de los POMCA adoptados
Informes de evaluación y seguimiento POMCA</t>
  </si>
  <si>
    <t>Indicadores Mínimos de Gestión de las Corporaciones Autónomas Regionales y de Desarrollo Sostenible.</t>
  </si>
  <si>
    <t>60 días</t>
  </si>
  <si>
    <t>Corporaciones Autónomas Regionales y de Desarrollo Sostenible.
Autoridades Ambientales Urbanas (cuando aplique).</t>
  </si>
  <si>
    <t>Es importante tener en cuenta que al inicio de cada periodo administrativo de los PAC, la corporación debe establecer claramente el estado inicial de implementación de cada POMCA adoptado en su jurisdicción. Si el plan es nuevo y nunca se ha ejecutado, su línea base será 0%. Si viene de procesos de ejecución de vigencias anteriores, la línea base será el porcentaje de avance físico real consolidado al cierre del cuatrienio anterior.</t>
  </si>
  <si>
    <t>Notas: Puede agregar tantas filas como necesite para completar el registro de sus datos.
(a) Indicar el código de la Subzona hidrográfica y/o nivel subsiguiente de acuerdo a la zonificación hidrográfica IDEAM-MINAMBIENTE 2013 que cuenta con POMCA aprobado
(b)	Indicar la denominación de la Subzona hidrográfica y/o nivel subsiguiente conforme la Zonificación Hidrográfica IDEAM-MINAMBIENTE 2013
(c)	Cuando la cuenca es compartida por dos o más Autoridades Ambientales, indicar la Autoridad Ambiental que lidera el proceso de ordenación manejo de la cuenca y demás Autoridades Ambientales
(d)	Registrar el porcentaje de avance global acumulado de la ejecución de los componentes programático y de gestión del riesgo del POMCA. Este valor debe coincidir exactamente con el reportado en el submódulo POMCA del Sistema de Información del Recurso Hídrico (SIRH), el cual resulta de la metodología oficial de ponderación de programas y proyectos del instrumento. Este dato constituye la línea base general y refleja el estado real de la implementación del instrumento, independientemente de qué actor haya ejecutado las acciones.
(e)	Registrar el avance específico y proporcional con el que la autoridad ambiental ha aportado al avance global del POMCA identificado en el literal d). Para su cálculo, la Corporación debe identificar claramente, dentro del componente programático del POMCA, cuáles proyectos y acciones son de su competencia directa y exclusiva. A partir de este universo de proyectos propios, se estimará su porcentaje de cumplimiento acumulado. Es decir, este porcentaje debe reflejar estrictamente la porción del avance global del POMCA que es atribuible al esfuerzo y ejecución institucional de la Corporación.</t>
  </si>
  <si>
    <r>
      <t xml:space="preserve">El </t>
    </r>
    <r>
      <rPr>
        <b/>
        <sz val="10"/>
        <rFont val="Arial Narrow"/>
        <family val="2"/>
      </rPr>
      <t>Porcentaje de Avance de la ejecución de los componentes programáticos y de gestión del riesgo de los Planes de Ordenación y Manejo de Cuencas (POMCA)</t>
    </r>
    <r>
      <rPr>
        <sz val="10"/>
        <rFont val="Arial Narrow"/>
        <family val="2"/>
      </rPr>
      <t xml:space="preserve"> es el resultado del cociente entre el avance promedio alcanzado por la Autoridad Ambiental en la ejecución de los POMCA aprobados y la meta promedio anual programada en el Plan de Acción Cuatrienal (PAC) para la respectiva vigencia</t>
    </r>
  </si>
  <si>
    <r>
      <t xml:space="preserve">Donde:
</t>
    </r>
    <r>
      <rPr>
        <b/>
        <sz val="10"/>
        <rFont val="Arial Narrow"/>
        <family val="2"/>
      </rPr>
      <t>AEPOMCA=</t>
    </r>
    <r>
      <rPr>
        <sz val="10"/>
        <rFont val="Arial Narrow"/>
        <family val="2"/>
      </rPr>
      <t xml:space="preserve"> Avance de la ejecución de los componentes programáticos y de gestión del riesgo de los Planes de Ordenación y Manejo de Cuencas (POMCAS) 
</t>
    </r>
    <r>
      <rPr>
        <b/>
        <sz val="10"/>
        <rFont val="Arial Narrow"/>
        <family val="2"/>
      </rPr>
      <t>PEPOMCAt =</t>
    </r>
    <r>
      <rPr>
        <sz val="10"/>
        <rFont val="Arial Narrow"/>
        <family val="2"/>
      </rPr>
      <t xml:space="preserve"> Porcentaje de avance promedio alcanzado en la ejecución de los componentes programáticos y de gestión del riesgo de los POMCAS aprobados
</t>
    </r>
    <r>
      <rPr>
        <b/>
        <sz val="10"/>
        <rFont val="Arial Narrow"/>
        <family val="2"/>
      </rPr>
      <t>MEPOMCAt =</t>
    </r>
    <r>
      <rPr>
        <sz val="10"/>
        <rFont val="Arial Narrow"/>
        <family val="2"/>
      </rPr>
      <t xml:space="preserve"> Porcentaje de Avance promedio programado en el Plan de Acción Cuatrienal para la ejecución de los componentes programáticos y de gestión del riesgo de los POMCAS aprobados.
z = Corresponde al POMCA que se encuentra aprobado y en proceso de ejecución (POMCA, 1, POMCA 2, etc.)
t = Año objeto de reporte
Para obtener los promedios generales que alimentan el indicador, se deben promediar los avances y las metas de la totalidad de los POMCA (z) que se encuentren aprobados y en fase de ejecución en la jurisdicción.
</t>
    </r>
  </si>
  <si>
    <r>
      <t>El cálculo del</t>
    </r>
    <r>
      <rPr>
        <b/>
        <sz val="10"/>
        <rFont val="Arial Narrow"/>
        <family val="2"/>
      </rPr>
      <t xml:space="preserve"> Porcentaje de avance promedio alcanzado en la ejecución de los componentes programáticos y de gestión del riesgo de los POMCAS aprobados (PEPOMCAt)</t>
    </r>
    <r>
      <rPr>
        <sz val="10"/>
        <rFont val="Arial Narrow"/>
        <family val="2"/>
      </rPr>
      <t>, se estima así:</t>
    </r>
  </si>
  <si>
    <r>
      <t xml:space="preserve">Donde:
</t>
    </r>
    <r>
      <rPr>
        <b/>
        <sz val="10"/>
        <rFont val="Arial Narrow"/>
        <family val="2"/>
      </rPr>
      <t>PEPOMCAt =</t>
    </r>
    <r>
      <rPr>
        <sz val="10"/>
        <rFont val="Arial Narrow"/>
        <family val="2"/>
      </rPr>
      <t xml:space="preserve"> Porcentaje de avance promedio alcanzado en la ejecución de los componentes programáticos y de gestión del riesgo de los POMCAS aprobados
</t>
    </r>
    <r>
      <rPr>
        <b/>
        <sz val="10"/>
        <rFont val="Arial Narrow"/>
        <family val="2"/>
      </rPr>
      <t>PAEPOMCAzt =</t>
    </r>
    <r>
      <rPr>
        <sz val="10"/>
        <rFont val="Arial Narrow"/>
        <family val="2"/>
      </rPr>
      <t xml:space="preserve"> Porcentaje de Avance alcanzado en la ejecución de los componentes programáticos y de gestión del riesgo de los POMCAS aprobados, en el tiempo t.
</t>
    </r>
    <r>
      <rPr>
        <b/>
        <sz val="10"/>
        <rFont val="Arial Narrow"/>
        <family val="2"/>
      </rPr>
      <t>Nt =</t>
    </r>
    <r>
      <rPr>
        <sz val="10"/>
        <rFont val="Arial Narrow"/>
        <family val="2"/>
      </rPr>
      <t xml:space="preserve"> Total de POMCAS aprobados en el tiempo t.
El Porcentaje de Avance Alcanzado por la Autoridad Ambiental (PAE_(POMCA_zt ), es la variable que mide la ejecución que la Corporación ha materializado en el año sobre el componente programático y de gestión del riesgo del POMCA z, expresada en términos de su aporte porcentual al avance del instrumento global.</t>
    </r>
  </si>
  <si>
    <r>
      <t xml:space="preserve">El cálculo del  </t>
    </r>
    <r>
      <rPr>
        <b/>
        <sz val="10"/>
        <rFont val="Arial Narrow"/>
        <family val="2"/>
      </rPr>
      <t>Porcentaje de Avance promedio programado en el Plan de Acción Cuatrienal para la ejecución de los componentes programáticos y de gestión del riesgo de los POMCAS aprobados (MEPOMCAt)</t>
    </r>
    <r>
      <rPr>
        <sz val="10"/>
        <rFont val="Arial Narrow"/>
        <family val="2"/>
      </rPr>
      <t>, se estima así:</t>
    </r>
  </si>
  <si>
    <r>
      <t xml:space="preserve">Donde:
</t>
    </r>
    <r>
      <rPr>
        <b/>
        <sz val="10"/>
        <rFont val="Arial Narrow"/>
        <family val="2"/>
      </rPr>
      <t>MEPOMCAt =</t>
    </r>
    <r>
      <rPr>
        <sz val="10"/>
        <rFont val="Arial Narrow"/>
        <family val="2"/>
      </rPr>
      <t xml:space="preserve"> Porcentaje de Avance promedio programado en el Plan de Acción Cuatrienal para la ejecución de los componentes programáticos y de gestión del riesgo de los POMCAS aprobados
</t>
    </r>
    <r>
      <rPr>
        <b/>
        <sz val="10"/>
        <rFont val="Arial Narrow"/>
        <family val="2"/>
      </rPr>
      <t xml:space="preserve">MAEPOMCAzt = </t>
    </r>
    <r>
      <rPr>
        <sz val="10"/>
        <rFont val="Arial Narrow"/>
        <family val="2"/>
      </rPr>
      <t xml:space="preserve">Proyección de Avance en para la ejecución de los componentes programáticos y de gestión del riesgo de los POMCAS aprobados, en el tiempo t.
</t>
    </r>
    <r>
      <rPr>
        <b/>
        <sz val="10"/>
        <rFont val="Arial Narrow"/>
        <family val="2"/>
      </rPr>
      <t>Nt =</t>
    </r>
    <r>
      <rPr>
        <sz val="10"/>
        <rFont val="Arial Narrow"/>
        <family val="2"/>
      </rPr>
      <t xml:space="preserve"> Total de POMCAS aprobados en el tiempo t.
Para calcular la Proyección de Avance en para la ejecución de los componentes programáticos y de gestión del riesgo de los POMCAS aprobados, en el tiempo t (MAEPOMCASzt), la Corporación debe identificar dentro del componente programático y de gestión del riesgo de cada POMCA, los proyectos de su competencia directa.
A partir de este universo de proyectos propios, y aplicando el peso o ponderación metodológica establecida en el capitulo de seguimiento y evaluación del  respectivo POMCA aprobado, se calculará cuántos puntos porcentuales planea aportar la Corporación al avance global del instrumento durante la vigencia analizada. La meta no es el cumplimiento aislado del Plan de Acción Cuatrienal, sino el equivalente ponderado de dicho esfuerzo sobre la estructura general del POMCA.</t>
    </r>
  </si>
  <si>
    <r>
      <rPr>
        <b/>
        <sz val="10"/>
        <rFont val="Arial Narrow"/>
        <family val="2"/>
      </rPr>
      <t>Indicador complementario: Ejecución presupuestal de acciones relacionadas con la ejecución de los componentes programáticos y de gestión del riesgo de los POMCAS</t>
    </r>
    <r>
      <rPr>
        <sz val="10"/>
        <rFont val="Arial Narrow"/>
        <family val="2"/>
      </rPr>
      <t xml:space="preserve">
Donde:
</t>
    </r>
    <r>
      <rPr>
        <b/>
        <sz val="10"/>
        <rFont val="Arial Narrow"/>
        <family val="2"/>
      </rPr>
      <t xml:space="preserve">EPPOMCASt: </t>
    </r>
    <r>
      <rPr>
        <sz val="10"/>
        <rFont val="Arial Narrow"/>
        <family val="2"/>
      </rPr>
      <t xml:space="preserve">Ejecución presupuestal de acciones relacionadas con la ejecución de los componentes programáticos y de gestión del riesgo de los POMCAS en el año t.
</t>
    </r>
    <r>
      <rPr>
        <b/>
        <sz val="10"/>
        <rFont val="Arial Narrow"/>
        <family val="2"/>
      </rPr>
      <t>OBLIGACIONit =</t>
    </r>
    <r>
      <rPr>
        <sz val="10"/>
        <rFont val="Arial Narrow"/>
        <family val="2"/>
      </rPr>
      <t xml:space="preserve"> Recursos obligados en acciones relacionados con la ejecución de los componentes programáticos y de gestión del riesgo de los POMCAS aprobados, en el año t.
</t>
    </r>
    <r>
      <rPr>
        <b/>
        <sz val="10"/>
        <rFont val="Arial Narrow"/>
        <family val="2"/>
      </rPr>
      <t>PRESUPUESTOit =</t>
    </r>
    <r>
      <rPr>
        <sz val="10"/>
        <rFont val="Arial Narrow"/>
        <family val="2"/>
      </rPr>
      <t xml:space="preserve"> Recursos presupuestados para la ejecución del POMCA i relacionados con la ejecución de los componentes programáticos y de gestión del riesgo, en el añot.
</t>
    </r>
  </si>
  <si>
    <t>Informe integral de avance en la ejecución del Plan de Acción Cuatrienal de las Corporaciones Autónomas Regionales y de Desarrollo Sostenible.
Informes de las Autoridades Ambientales Urbanas (cuando aplique).</t>
  </si>
  <si>
    <t>2.13.1. Otra Cuál?</t>
  </si>
  <si>
    <t>Cuencas hidrográficas
Jurisdicción Autoridad Ambiental</t>
  </si>
  <si>
    <t>Zonificación hidrográfica</t>
  </si>
  <si>
    <t>Implementación instrumentos Ordenamiento recurso hídrico</t>
  </si>
  <si>
    <t>El Plan de Ordenación y manejo de Cuencas Hidrográficas (POMCA) es el instrumento a través del cual se realiza la planeación del uso coordinado del suelo, de las aguas, de la flora y la fauna; y el manejo de la cuenca, entendido como la ejecución de obras y tratamientos, en la perspectiva de mantener el equilibrio entre el aprovechamiento social y económico de tales recursos, y la conservación de la estructura físico -biótica de la cuenca y particularmente del recurso hídrico (Artículo 2.2.3.1.5.1 del Decreto 1076 de 2015).
Dichos planes, se han constituido en uno de los principales referentes orientadores de la planificación y del ordenamiento ambiental del territorio, considerando que la planificación de las cuencas hidrográficas obedece a un proceso participativo, racional, sistémico y holístico, y que se desarrolla bajo un enfoque prospectivo y estratégico.
Las Determinantes Ambientales derivadas de este Instrumento (la Zonificación Ambiental, el Componente Programático y el Componente de Gestión del Riesgo), buscan que sean consideradas por los instrumentos de gestión y planificación ambiental, así como los del desarrollo y ordenamiento territorial que confluyen en la cuenca en particular, de tal manera que se logre prever, ordenar y hacer un uso y manejo coordinado y sostenible del suelo, la biodiversidad y los servicios ecosistémicos, en especial los servicios de aprovisionamiento y regulación hidrológica para garantizar la sostenibilidad del agua superficial y subterránea en el mantenimiento de los ecosistemas y su disponibilidad para los diferentes usos demandados en la cuenca, la moderación de los riesgos asociados a eventos extremos (especialmente los relacionados con el agua) y el desafío de los efectos del cambio climático en los territorios.
Para la gestión de este instrumento, las Corporaciones Autónomas Regionales y de Desarrollo Sostenible deberán tener en cuenta los criterios técnicos, procedimientos y metodologías establecidas para cada una de las siguientes actividades y fases previstas en la Guía Técnica para la formulación de los planes de ordenación y manejo de cuencas hidrográficas (POMCA), adoptada mediante Resolución 1907 de 2013 o la norma que la modifique:
1.	Actividades Previas 
2.	Fase de Aprestamiento 
3.	Fase Diagnóstico
4.	Fase de Prospectiva y Zonificación Ambiental 
5.	Fase de Formulación
6. Fase de Ejecución *
7. Fase de Seguimiento y Evaluación</t>
  </si>
  <si>
    <r>
      <t xml:space="preserve">
la </t>
    </r>
    <r>
      <rPr>
        <b/>
        <sz val="10"/>
        <rFont val="Arial Narrow"/>
        <family val="2"/>
      </rPr>
      <t>Fase de ejecución</t>
    </r>
    <r>
      <rPr>
        <sz val="10"/>
        <rFont val="Arial Narrow"/>
        <family val="2"/>
      </rPr>
      <t xml:space="preserve"> corresponde a las acciones de coordinación que deben adelantar las Autoridades Ambientales competentes para la ejecución del plan de ordenación y manejo de la cuenca hidrográfica, en el escenario temporal para el cual fue formulado, lo cual implica la puesta en marcha de la estructura administrativa y estrategia financiera; la articulación y armonización de instrumentos de gestión y planificación con el POMCA; y la ejecución del componente programático, el Componente de Gestión del Riesgo y las medidas de Administración de los recursos naturales renovables.
la </t>
    </r>
    <r>
      <rPr>
        <b/>
        <sz val="10"/>
        <rFont val="Arial Narrow"/>
        <family val="2"/>
      </rPr>
      <t xml:space="preserve">Fase de Seguimiento y Evaluación: </t>
    </r>
    <r>
      <rPr>
        <sz val="10"/>
        <rFont val="Arial Narrow"/>
        <family val="2"/>
      </rPr>
      <t>corresponde a la aplicación de mecanismos definidos en el respectivo plan de seguimiento y evaluación definido en la fase de formulación, que permitan, como mínimo, realizar anualmente el seguimiento y evaluación del POMCA por parte de las respectivas Corporaciones Autónomas Regionales y de Desarrollo Sostenible. Incluye:
- Implementación de indicadores del POMCA
- Implementación de matriz tipo comando y control
- Difusión de los resultados del seguimiento
- Sistematización de experiencias y acciones correctivas
Conforme lo anterior, con este indicador se mide el progreso de la ejecución de los componentes programáticos y de gestión del riesgo de los POMCA que lideran las Autoridades Ambientales y su armonización de instrumentos de gestión, como es el caso, de los Planes de Acción Cuatrienales - PAC, así como el cumplimiento de las metas establecidas para este propósito en los PAC, en armonía con lo dispuesto en el artículo 2.2.3.1.6.15 del Decreto 1076 de 2015 “Corresponde a la Corporaciones Autónomas Regionales y de Desarrollo Sostenible competentes coordinar la ejecución del Plan de Ordenación y Manejo de la Cuenca Hidrográfica, en el escenario temporal para el cual fue formulado, sin perjuicio de las competencias establecidas en el ordenamiento jurídico para la inversión y realización de las obras y acciones establecidas en la fase de formulación del Plan” y lo dispuesto en el parágrafo 2 del artículo 2.2.3.1.5.5 del mismo Decreto (“Las Corporaciones Autónomas Regionales y de Desarrollo Sostenible incorporarán los resultados de la priorización, así como las estrategias programas y proyectos definidos en el Plan de Ordenación y Manejo de la Cuenca Hidrográfica, en los respectivos Planes de Gestión Ambiental Regional (PGAR) y Planes de Acción”).</t>
    </r>
  </si>
  <si>
    <t xml:space="preserve">"Informe consolidado de avance de los informes del Plan de Acción Cuatrienal de las Corporaciones Autónomas Regionales y de Desarrollo Sostenible" en la página web MinAmbiente www.minambiente.gov.co </t>
  </si>
  <si>
    <t xml:space="preserve">5. DATOS DEL RESPONSABLE DEL DILIGENCIAMIENTO Y VALIDACIÓN DE LA HOJA METODOLÓGICA </t>
  </si>
  <si>
    <t xml:space="preserve">5.1. Datos del responsable del diligenciamiento de la información  en la ficha técnica </t>
  </si>
  <si>
    <t xml:space="preserve">Gina Paola Gallo Gil
Raimundo Tamayo </t>
  </si>
  <si>
    <t>Dirección de Gestión Integral de Recurso Hídrico</t>
  </si>
  <si>
    <t>Profesionales</t>
  </si>
  <si>
    <t>gpgallog@minambiente.gov.co
rtamayo@minambiente.gov.co</t>
  </si>
  <si>
    <t>Ministerio de Ambiente y Desarrollo Sostenible</t>
  </si>
  <si>
    <t>+57 601 3323400</t>
  </si>
  <si>
    <t>5.2.  Datos del responsable de la validación de la información en la ficha técnica</t>
  </si>
  <si>
    <t>Director</t>
  </si>
  <si>
    <t>ofpuerta@minambiente.gov.co
hidrico@minambiente.gov.co</t>
  </si>
  <si>
    <t xml:space="preserve">Periodo objeto de reporte: </t>
  </si>
  <si>
    <t>(Hoja metodológica versión 2,0)</t>
  </si>
  <si>
    <t>Datos reportados por la Corporación</t>
  </si>
  <si>
    <t>Datos calculados (No editables)</t>
  </si>
  <si>
    <t>VOLVER A LA HOJA METODOLÓGICA</t>
  </si>
  <si>
    <t>AÑO 1</t>
  </si>
  <si>
    <t>AÑO 2</t>
  </si>
  <si>
    <t>AÑO 3</t>
  </si>
  <si>
    <t>AÑO 4</t>
  </si>
  <si>
    <t xml:space="preserve">¿El Indicador aplica por las especificades ambientales regionales? </t>
  </si>
  <si>
    <t>NO APLICA</t>
  </si>
  <si>
    <t>SI APLICA</t>
  </si>
  <si>
    <t xml:space="preserve">¿El indicador no se reporta por limitaciones de información disponible? </t>
  </si>
  <si>
    <t>NO SE REPORTA</t>
  </si>
  <si>
    <t>SI SE REPORTA</t>
  </si>
  <si>
    <t xml:space="preserve">Observaciones </t>
  </si>
  <si>
    <r>
      <t xml:space="preserve">Información de Línea Base del Indicador
</t>
    </r>
    <r>
      <rPr>
        <sz val="12"/>
        <rFont val="Verdana"/>
        <family val="2"/>
      </rPr>
      <t>Avance acumulado al 31 de diciembre del último año del PAC anterior.</t>
    </r>
  </si>
  <si>
    <t>Número de cuencas objeto de POMCA</t>
  </si>
  <si>
    <t>Número de cuencas con POMCAS aprobados,</t>
  </si>
  <si>
    <t>Datos generales de los POMCAS aprobados en la jurisdicción de la Autoridad Ambiental</t>
  </si>
  <si>
    <t>Código de la Cuenca (a)</t>
  </si>
  <si>
    <t>Nombre de la Subzona Hidrográfica y/o Nivel Subsiguiente (NSS) (b)</t>
  </si>
  <si>
    <t>Autoridades Ambientales
( c )</t>
  </si>
  <si>
    <t>Área total de la cuenca(Ha)</t>
  </si>
  <si>
    <t>Área de la cuenca en jurisdicción de la Autoridad Ambiental (Ha)</t>
  </si>
  <si>
    <t>Acto administrativo de aprobación del POMCA</t>
  </si>
  <si>
    <t>Tiempo de vigencia del POMCA
(años)</t>
  </si>
  <si>
    <t>Avance en la ejecución POMCA
(%)(d)</t>
  </si>
  <si>
    <t>Avance en la ejecución de la Autoridad Ambiental   
(%) (e)</t>
  </si>
  <si>
    <t>Reporte Modulo POMCA SIRH (Si/No)</t>
  </si>
  <si>
    <t>Observaciones</t>
  </si>
  <si>
    <t>Tipo</t>
  </si>
  <si>
    <t>Fecha</t>
  </si>
  <si>
    <t>Porcentaje de Avance promedio programado en el Plan de Acción Cuatrienal para la ejecución de los componentes programáticos y de gestión del riesgo de los POMCAS aprobados (MEPOMCAt) *</t>
  </si>
  <si>
    <t>Nombre del POMCA</t>
  </si>
  <si>
    <t>Avance en la ejecución de la Autoridad Ambiental   
(%)</t>
  </si>
  <si>
    <t>Año 1*</t>
  </si>
  <si>
    <t>Año 2*</t>
  </si>
  <si>
    <t>Año 3*</t>
  </si>
  <si>
    <t>Año 4*</t>
  </si>
  <si>
    <t>Total avance programado
PAC</t>
  </si>
  <si>
    <t>Avance acumulado en la ejecución del POMCA de la Autoridad Ambiental   
(%)</t>
  </si>
  <si>
    <t xml:space="preserve">MEPOMCAt </t>
  </si>
  <si>
    <r>
      <rPr>
        <b/>
        <sz val="12"/>
        <color theme="1"/>
        <rFont val="Verdana"/>
        <family val="2"/>
      </rPr>
      <t>Notas:</t>
    </r>
    <r>
      <rPr>
        <sz val="12"/>
        <color theme="1"/>
        <rFont val="Verdana"/>
        <family val="2"/>
      </rPr>
      <t xml:space="preserve">
Puede agregar tantas filas como necesite para completar el registro de sus datos.
* Indique la meta anual (en porcentaje) para cada POMCA. Para calcularla, la Corporación identificará dentro del componente programático y de gestión del riesgo de cada POMCA, los proyectos de su competencia directa y, aplicando las ponderaciones del Capítulo de Seguimiento y Evaluación de cada instrumento, determinará el porcentaje de avance que se compromete a alcanzar en la vigencia a través de las acciones programadas en su PAC.</t>
    </r>
  </si>
  <si>
    <t>Porcentaje de avance promedio alcanzado en la ejecución de los componentes programáticos y de gestión del riesgo de los POMCAS aprobados (PEPOMCAt)*</t>
  </si>
  <si>
    <t>Rezago**
PAC Anterior</t>
  </si>
  <si>
    <t>año 1</t>
  </si>
  <si>
    <t>Rezago 
año 1</t>
  </si>
  <si>
    <t>año 2</t>
  </si>
  <si>
    <t>Rezago 
año 2</t>
  </si>
  <si>
    <t>año 3</t>
  </si>
  <si>
    <t>Rezago 
año 3</t>
  </si>
  <si>
    <t>año 4</t>
  </si>
  <si>
    <t>Total Ejecutado
PAC</t>
  </si>
  <si>
    <t>PEPOMCAt</t>
  </si>
  <si>
    <t>Notas: Puede agregar tantas filas como necesite para completar el registro de sus datos.
*Indique el avance real (en porcentaje) alcanzado para cada POMCA al cierre de la vigencia. Este valor corresponde a la ejecución efectiva de los proyectos bajo competencia directa de la Corporación, calculado aplicando el mecanismo definido en el Capítulo de Seguimiento y Evaluación de cada POMCA. La Autoridad Ambiental deberá asegurar que el avance reportado sea el considerado y registrado en el reporte global de la respectiva vigencia dentro del submódulo POMCA del Sistema de Información del Recurso Hídrico (SIRH).
**Rezago: Acciones programadas para una vigencia específica que, al no alcanzar el cumplimiento total en el periodo previsto, reportan su ejecución o avance en anualidades posteriores.</t>
  </si>
  <si>
    <t>Cálculo del indicador</t>
  </si>
  <si>
    <t>Año 1</t>
  </si>
  <si>
    <t>Año 2</t>
  </si>
  <si>
    <t>Año 3</t>
  </si>
  <si>
    <t>Año 4</t>
  </si>
  <si>
    <t>Avance de la ejecución de los componentes programáticos y de gestión del riesgo de los Planes de Ordenación y Manejo de Cuencas (POMCAS) (AEPOMCA)</t>
  </si>
  <si>
    <r>
      <t xml:space="preserve">Indicador complementario: 
</t>
    </r>
    <r>
      <rPr>
        <sz val="12"/>
        <color rgb="FF000000"/>
        <rFont val="Verdana"/>
        <family val="2"/>
      </rPr>
      <t>Ejecución presupuestal de acciones relacionadas con la ejecución de los componentes programáticos y de gestión del riesgo de los POMCAS</t>
    </r>
  </si>
  <si>
    <t>Vigencia</t>
  </si>
  <si>
    <t>Nombre de Acción/ Proyecto*</t>
  </si>
  <si>
    <t>Recursos presupuestados en la vigencia a reportar (a)</t>
  </si>
  <si>
    <t>Recursos comprometidos en la vigencia a reportar (b)</t>
  </si>
  <si>
    <t>Recursos obligados en la vigencia a reportar (c)</t>
  </si>
  <si>
    <t>Porcentaje de ejecución presupuestal
(c/a)</t>
  </si>
  <si>
    <t>Reporte en el Mod POMCA SIRH
(SI / NO)</t>
  </si>
  <si>
    <t>Total</t>
  </si>
  <si>
    <t xml:space="preserve">Puede agregar tantas filas como necesite para completar el registro de sus datos.
(*) nombre del proyecto o actividad en el Plan de Acción de la Corporación. Utilice tantas filas cuantas sean necesarias
(a)  	Indicar los recursos presupuestados en el PAC que le apuntan a la ejecución de los componentes programáticos y de gestión del riesgo de los POMCA.
(b)  	indicar los recursos comprometidos (registro presupuestal) en el marco del PAC que le apuntan a la ejecución de los componentes programáticos y de gestión del riesgo de los POMCA
(c) Indicar  los recursos obligados de conformidad al informe de ejecución presupuestal </t>
  </si>
  <si>
    <t>Responsable del reporte de las variables del indicador, por parte de la Autoridad Ambiental</t>
  </si>
  <si>
    <t>Nombre del funcionario</t>
  </si>
  <si>
    <t>Correo electrónico</t>
  </si>
  <si>
    <t>Dirección</t>
  </si>
  <si>
    <t>HOJA DE REPORTE INDICADORES MÍNIMOS DE GESTIÓN (RESOLUCIÓN 0981 DE 2026)</t>
  </si>
  <si>
    <t xml:space="preserve">
Notas: Puede agregar tantas filas como necesite para completar el registro de sus datos.
(a) Indicar el código de la Subzona hidrográfica y/o nivel subsiguiente de acuerdo a la zonificación hidrográfica IDEAM-MINAMBIENTE 2013 que cuenta con POMCA aprobado
(b)	Indicar la denominación de la Subzona hidrográfica y/o nivel subsiguiente conforme la Zonificación Hidrográfica IDEAM-MINAMBIENTE 2013
(c)	Cuando la cuenca es compartida por dos o más Autoridades Ambientales, indicar la Autoridad Ambiental que lidera el proceso de ordenación manejo de la cuenca y demás Autoridades Ambientales
(d)	Registrar el porcentaje de avance global acumulado de la ejecución de los componentes programático y de gestión del riesgo del POMCA. Este valor debe coincidir exactamente con el reportado en el submódulo POMCA del Sistema de Información del Recurso Hídrico (SIRH), el cual resulta de la metodología oficial de ponderación de programas y proyectos del instrumento. Este dato constituye la línea base general y refleja el estado real de la implementación del instrumento, independientemente de qué actor haya ejecutado las acciones.
(e)	Registrar el avance específico y proporcional con el que la autoridad ambiental ha aportado al avance global del POMCA identificado en el literal d). Para su cálculo, la Corporación debe identificar claramente, dentro del componente programático del POMCA, cuáles proyectos y acciones son de su competencia directa y exclusiva. A partir de este universo de proyectos propios, se estimará su porcentaje de cumplimiento acumulado. Es decir, este porcentaje debe reflejar estrictamente la porción del avance global del POMCA que es atribuible al esfuerzo y ejecución institucional de la Corporación.</t>
  </si>
  <si>
    <t>Resolución 667 de 2016 y Resolución 0981 de 2026 o aquella que las modifique, adicione o sustituya.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</si>
</sst>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 #,##0.00_-;\-&quot;$&quot;\ * #,##0.00_-;_-&quot;$&quot;\ * &quot;-&quot;??_-;_-@_-"/>
    <numFmt numFmtId="43" formatCode="_-* #,##0.00_-;\-* #,##0.00_-;_-* &quot;-&quot;??_-;_-@_-"/>
    <numFmt numFmtId="164" formatCode="_-* #,##0_-;\-* #,##0_-;_-* &quot;-&quot;??_-;_-@_-"/>
    <numFmt numFmtId="165" formatCode="_-&quot;$&quot;\ * #,##0_-;\-&quot;$&quot;\ * #,##0_-;_-&quot;$&quot;\ * &quot;-&quot;??_-;_-@_-"/>
    <numFmt numFmtId="166" formatCode="#,##0,,"/>
  </numFmts>
  <fonts count="5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0"/>
      <name val="Arial"/>
      <family val="2"/>
    </font>
    <font>
      <sz val="8"/>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i/>
      <sz val="9"/>
      <color theme="0" tint="-0.499984740745262"/>
      <name val="Arial Narrow"/>
      <family val="2"/>
    </font>
    <font>
      <i/>
      <sz val="10"/>
      <color theme="0" tint="-0.499984740745262"/>
      <name val="Arial Narrow"/>
      <family val="2"/>
    </font>
    <font>
      <i/>
      <sz val="8"/>
      <color theme="0" tint="-0.499984740745262"/>
      <name val="Arial Narrow"/>
      <family val="2"/>
    </font>
    <font>
      <i/>
      <sz val="10"/>
      <color theme="0" tint="-0.499984740745262"/>
      <name val="Arial"/>
      <family val="2"/>
    </font>
    <font>
      <b/>
      <sz val="10"/>
      <color theme="1"/>
      <name val="Arial Narrow"/>
      <family val="2"/>
    </font>
    <font>
      <b/>
      <sz val="8"/>
      <color theme="0"/>
      <name val="Arial Narrow"/>
      <family val="2"/>
    </font>
    <font>
      <u/>
      <sz val="10"/>
      <color theme="10"/>
      <name val="Arial"/>
      <family val="2"/>
    </font>
    <font>
      <u/>
      <sz val="11"/>
      <color theme="10"/>
      <name val="Calibri"/>
      <family val="2"/>
      <scheme val="minor"/>
    </font>
    <font>
      <sz val="12"/>
      <name val="Verdana"/>
      <family val="2"/>
    </font>
    <font>
      <b/>
      <sz val="16"/>
      <name val="Verdana"/>
      <family val="2"/>
    </font>
    <font>
      <sz val="14"/>
      <name val="Verdana"/>
      <family val="2"/>
    </font>
    <font>
      <sz val="12"/>
      <color theme="1"/>
      <name val="Verdana"/>
      <family val="2"/>
    </font>
    <font>
      <b/>
      <sz val="14"/>
      <name val="Verdana"/>
      <family val="2"/>
    </font>
    <font>
      <sz val="12"/>
      <color rgb="FF000000"/>
      <name val="Verdana"/>
      <family val="2"/>
    </font>
    <font>
      <sz val="12"/>
      <color rgb="FF006100"/>
      <name val="Verdana"/>
      <family val="2"/>
    </font>
    <font>
      <b/>
      <sz val="12"/>
      <color rgb="FF000000"/>
      <name val="Verdana"/>
      <family val="2"/>
    </font>
    <font>
      <b/>
      <sz val="12"/>
      <name val="Verdana"/>
      <family val="2"/>
    </font>
    <font>
      <b/>
      <sz val="12"/>
      <color theme="1"/>
      <name val="Verdana"/>
      <family val="2"/>
    </font>
    <font>
      <sz val="9"/>
      <color rgb="FF000000"/>
      <name val="Verdana"/>
      <family val="2"/>
    </font>
    <font>
      <sz val="11"/>
      <color theme="1"/>
      <name val="Verdana"/>
      <family val="2"/>
    </font>
    <font>
      <b/>
      <u/>
      <sz val="9"/>
      <color rgb="FF000000"/>
      <name val="Verdana"/>
      <family val="2"/>
    </font>
    <font>
      <sz val="10"/>
      <name val="Verdana"/>
      <family val="2"/>
    </font>
    <font>
      <b/>
      <sz val="11"/>
      <color rgb="FF000000"/>
      <name val="Verdana"/>
      <family val="2"/>
    </font>
    <font>
      <u/>
      <sz val="10"/>
      <color theme="10"/>
      <name val="Arial"/>
      <family val="2"/>
    </font>
    <font>
      <sz val="9"/>
      <color rgb="FF000000"/>
      <name val="Arial Narrow"/>
      <family val="2"/>
    </font>
    <font>
      <sz val="10"/>
      <name val="Arial"/>
      <family val="2"/>
    </font>
    <font>
      <b/>
      <sz val="9"/>
      <color rgb="FF000000"/>
      <name val="Arial Narrow"/>
      <family val="2"/>
    </font>
    <font>
      <sz val="9"/>
      <color theme="1"/>
      <name val="Arial Narrow"/>
      <family val="2"/>
    </font>
    <font>
      <sz val="9"/>
      <color rgb="FF00B050"/>
      <name val="Arial Narrow"/>
      <family val="2"/>
    </font>
    <font>
      <b/>
      <sz val="8"/>
      <color rgb="FF000000"/>
      <name val="Arial Narrow"/>
      <family val="2"/>
    </font>
    <font>
      <sz val="10"/>
      <name val="Arial"/>
      <family val="2"/>
    </font>
    <font>
      <sz val="10"/>
      <color theme="1"/>
      <name val="Arial Narrow"/>
      <family val="2"/>
    </font>
    <font>
      <sz val="10"/>
      <color rgb="FF000000"/>
      <name val="Arial Narrow"/>
      <family val="2"/>
    </font>
    <font>
      <b/>
      <sz val="14"/>
      <color rgb="FF000000"/>
      <name val="Verdana"/>
      <family val="2"/>
    </font>
    <font>
      <sz val="12"/>
      <color rgb="FF000000"/>
      <name val="Arial"/>
      <family val="2"/>
    </font>
    <font>
      <u/>
      <sz val="10"/>
      <color theme="10"/>
      <name val="Arial Narrow"/>
      <family val="2"/>
    </font>
    <font>
      <b/>
      <sz val="10"/>
      <color rgb="FF000000"/>
      <name val="Arial Narrow"/>
      <family val="2"/>
    </font>
  </fonts>
  <fills count="20">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96BE55"/>
        <bgColor indexed="64"/>
      </patternFill>
    </fill>
    <fill>
      <patternFill patternType="solid">
        <fgColor rgb="FF4D4D4D"/>
        <bgColor indexed="64"/>
      </patternFill>
    </fill>
    <fill>
      <patternFill patternType="solid">
        <fgColor rgb="FFF2F2F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D9D9D9"/>
        <bgColor rgb="FF000000"/>
      </patternFill>
    </fill>
    <fill>
      <patternFill patternType="solid">
        <fgColor rgb="FFFFFF00"/>
        <bgColor rgb="FF000000"/>
      </patternFill>
    </fill>
    <fill>
      <patternFill patternType="solid">
        <fgColor theme="0"/>
        <bgColor rgb="FF000000"/>
      </patternFill>
    </fill>
    <fill>
      <patternFill patternType="solid">
        <fgColor rgb="FFE1E1E1"/>
        <bgColor indexed="64"/>
      </patternFill>
    </fill>
    <fill>
      <patternFill patternType="solid">
        <fgColor rgb="FFD9D9D9"/>
        <bgColor indexed="64"/>
      </patternFill>
    </fill>
    <fill>
      <patternFill patternType="solid">
        <fgColor theme="0" tint="-4.9989318521683403E-2"/>
        <bgColor indexed="64"/>
      </patternFill>
    </fill>
  </fills>
  <borders count="115">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dotted">
        <color indexed="64"/>
      </top>
      <bottom style="thin">
        <color auto="1"/>
      </bottom>
      <diagonal/>
    </border>
    <border>
      <left style="thin">
        <color auto="1"/>
      </left>
      <right/>
      <top style="dotted">
        <color indexed="64"/>
      </top>
      <bottom style="thin">
        <color auto="1"/>
      </bottom>
      <diagonal/>
    </border>
    <border>
      <left/>
      <right style="thin">
        <color auto="1"/>
      </right>
      <top style="dotted">
        <color indexed="64"/>
      </top>
      <bottom style="thin">
        <color auto="1"/>
      </bottom>
      <diagonal/>
    </border>
    <border>
      <left/>
      <right/>
      <top style="thin">
        <color auto="1"/>
      </top>
      <bottom style="dotted">
        <color indexed="64"/>
      </bottom>
      <diagonal/>
    </border>
    <border>
      <left style="thin">
        <color auto="1"/>
      </left>
      <right/>
      <top style="dotted">
        <color indexed="64"/>
      </top>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auto="1"/>
      </top>
      <bottom/>
      <diagonal/>
    </border>
    <border>
      <left/>
      <right style="dotted">
        <color indexed="64"/>
      </right>
      <top/>
      <bottom/>
      <diagonal/>
    </border>
    <border>
      <left/>
      <right style="dotted">
        <color indexed="64"/>
      </right>
      <top style="dotted">
        <color indexed="64"/>
      </top>
      <bottom/>
      <diagonal/>
    </border>
    <border>
      <left style="thin">
        <color auto="1"/>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bottom style="hair">
        <color indexed="64"/>
      </bottom>
      <diagonal/>
    </border>
    <border>
      <left style="hair">
        <color indexed="64"/>
      </left>
      <right/>
      <top style="hair">
        <color indexed="64"/>
      </top>
      <bottom/>
      <diagonal/>
    </border>
    <border>
      <left/>
      <right style="thin">
        <color indexed="64"/>
      </right>
      <top style="hair">
        <color indexed="64"/>
      </top>
      <bottom style="hair">
        <color indexed="64"/>
      </bottom>
      <diagonal/>
    </border>
    <border>
      <left/>
      <right style="thin">
        <color auto="1"/>
      </right>
      <top style="hair">
        <color indexed="64"/>
      </top>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indexed="64"/>
      </right>
      <top style="thin">
        <color auto="1"/>
      </top>
      <bottom style="hair">
        <color indexed="64"/>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dotted">
        <color indexed="64"/>
      </left>
      <right/>
      <top style="thin">
        <color auto="1"/>
      </top>
      <bottom style="dotted">
        <color indexed="64"/>
      </bottom>
      <diagonal/>
    </border>
    <border>
      <left/>
      <right style="thin">
        <color auto="1"/>
      </right>
      <top style="thin">
        <color auto="1"/>
      </top>
      <bottom style="dotted">
        <color indexed="64"/>
      </bottom>
      <diagonal/>
    </border>
    <border>
      <left/>
      <right style="dotted">
        <color indexed="64"/>
      </right>
      <top style="thin">
        <color auto="1"/>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auto="1"/>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medium">
        <color indexed="64"/>
      </top>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hair">
        <color indexed="64"/>
      </left>
      <right/>
      <top style="thin">
        <color rgb="FF000000"/>
      </top>
      <bottom style="hair">
        <color rgb="FF000000"/>
      </bottom>
      <diagonal/>
    </border>
    <border>
      <left/>
      <right/>
      <top style="thin">
        <color rgb="FF000000"/>
      </top>
      <bottom style="hair">
        <color rgb="FF000000"/>
      </bottom>
      <diagonal/>
    </border>
    <border>
      <left/>
      <right style="thin">
        <color rgb="FF000000"/>
      </right>
      <top style="thin">
        <color rgb="FF000000"/>
      </top>
      <bottom style="hair">
        <color rgb="FF000000"/>
      </bottom>
      <diagonal/>
    </border>
    <border>
      <left/>
      <right style="thin">
        <color rgb="FF000000"/>
      </right>
      <top style="hair">
        <color indexed="64"/>
      </top>
      <bottom style="hair">
        <color indexed="64"/>
      </bottom>
      <diagonal/>
    </border>
    <border>
      <left/>
      <right style="thin">
        <color rgb="FF000000"/>
      </right>
      <top style="hair">
        <color rgb="FF000000"/>
      </top>
      <bottom style="hair">
        <color rgb="FF000000"/>
      </bottom>
      <diagonal/>
    </border>
    <border>
      <left style="thin">
        <color rgb="FF000000"/>
      </left>
      <right/>
      <top/>
      <bottom style="thin">
        <color rgb="FF000000"/>
      </bottom>
      <diagonal/>
    </border>
    <border>
      <left/>
      <right style="thin">
        <color auto="1"/>
      </right>
      <top/>
      <bottom style="thin">
        <color rgb="FF000000"/>
      </bottom>
      <diagonal/>
    </border>
    <border>
      <left style="thin">
        <color auto="1"/>
      </left>
      <right/>
      <top/>
      <bottom style="hair">
        <color indexed="64"/>
      </bottom>
      <diagonal/>
    </border>
    <border>
      <left/>
      <right/>
      <top style="thin">
        <color indexed="64"/>
      </top>
      <bottom style="medium">
        <color indexed="64"/>
      </bottom>
      <diagonal/>
    </border>
    <border>
      <left style="thin">
        <color rgb="FF000000"/>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auto="1"/>
      </right>
      <top style="medium">
        <color indexed="64"/>
      </top>
      <bottom style="medium">
        <color indexed="64"/>
      </bottom>
      <diagonal/>
    </border>
    <border>
      <left style="thin">
        <color auto="1"/>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style="thin">
        <color auto="1"/>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22">
    <xf numFmtId="0" fontId="0" fillId="0" borderId="0"/>
    <xf numFmtId="0" fontId="23" fillId="0" borderId="0" applyNumberFormat="0" applyFill="0" applyBorder="0" applyAlignment="0" applyProtection="0"/>
    <xf numFmtId="0" fontId="6" fillId="0" borderId="0"/>
    <xf numFmtId="0" fontId="15" fillId="0" borderId="0"/>
    <xf numFmtId="0" fontId="24" fillId="0" borderId="0" applyNumberFormat="0" applyFill="0" applyBorder="0" applyAlignment="0" applyProtection="0"/>
    <xf numFmtId="9" fontId="6" fillId="0" borderId="0" applyFont="0" applyFill="0" applyBorder="0" applyAlignment="0" applyProtection="0"/>
    <xf numFmtId="0" fontId="6" fillId="0" borderId="0"/>
    <xf numFmtId="9" fontId="15"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0" fontId="6" fillId="0" borderId="0"/>
    <xf numFmtId="0" fontId="6" fillId="0" borderId="0"/>
    <xf numFmtId="0" fontId="40" fillId="0" borderId="0" applyNumberFormat="0" applyFill="0" applyBorder="0" applyAlignment="0" applyProtection="0"/>
    <xf numFmtId="9" fontId="5" fillId="0" borderId="0" applyFont="0" applyFill="0" applyBorder="0" applyAlignment="0" applyProtection="0"/>
    <xf numFmtId="44" fontId="5" fillId="0" borderId="0" applyFont="0" applyFill="0" applyBorder="0" applyAlignment="0" applyProtection="0"/>
    <xf numFmtId="43" fontId="42" fillId="0" borderId="0" applyFont="0" applyFill="0" applyBorder="0" applyAlignment="0" applyProtection="0"/>
    <xf numFmtId="9" fontId="4" fillId="0" borderId="0" applyFont="0" applyFill="0" applyBorder="0" applyAlignment="0" applyProtection="0"/>
    <xf numFmtId="44" fontId="47" fillId="0" borderId="0" applyFont="0" applyFill="0" applyBorder="0" applyAlignment="0" applyProtection="0"/>
    <xf numFmtId="0" fontId="3" fillId="0" borderId="0"/>
    <xf numFmtId="43" fontId="2" fillId="0" borderId="0" applyFont="0" applyFill="0" applyBorder="0" applyAlignment="0" applyProtection="0"/>
    <xf numFmtId="0" fontId="1" fillId="0" borderId="0"/>
  </cellStyleXfs>
  <cellXfs count="575">
    <xf numFmtId="0" fontId="0" fillId="0" borderId="0" xfId="0"/>
    <xf numFmtId="0" fontId="7" fillId="0" borderId="0" xfId="0" applyFont="1" applyAlignment="1">
      <alignment horizontal="center" vertical="center" wrapText="1"/>
    </xf>
    <xf numFmtId="0" fontId="8" fillId="0" borderId="0" xfId="0" applyFont="1"/>
    <xf numFmtId="0" fontId="0" fillId="0" borderId="0" xfId="0" applyAlignment="1">
      <alignment horizontal="center"/>
    </xf>
    <xf numFmtId="0" fontId="13" fillId="0" borderId="9" xfId="0" applyFont="1" applyBorder="1" applyAlignment="1">
      <alignment horizontal="left" vertical="center" wrapText="1"/>
    </xf>
    <xf numFmtId="0" fontId="13" fillId="0" borderId="5" xfId="0" quotePrefix="1" applyFont="1" applyBorder="1" applyAlignment="1">
      <alignment horizontal="left" vertical="center" wrapText="1"/>
    </xf>
    <xf numFmtId="0" fontId="13" fillId="0" borderId="9" xfId="0" applyFont="1" applyBorder="1" applyAlignment="1">
      <alignment vertical="center" wrapText="1"/>
    </xf>
    <xf numFmtId="0" fontId="13" fillId="0" borderId="1" xfId="0" applyFont="1" applyBorder="1" applyAlignment="1">
      <alignment vertical="center" wrapText="1"/>
    </xf>
    <xf numFmtId="0" fontId="13" fillId="0" borderId="6" xfId="0" quotePrefix="1" applyFont="1" applyBorder="1" applyAlignment="1">
      <alignment vertical="center" wrapText="1"/>
    </xf>
    <xf numFmtId="0" fontId="13" fillId="0" borderId="5" xfId="0" quotePrefix="1" applyFont="1" applyBorder="1" applyAlignment="1">
      <alignment vertical="center" wrapText="1"/>
    </xf>
    <xf numFmtId="0" fontId="13" fillId="0" borderId="7" xfId="0" quotePrefix="1" applyFont="1" applyBorder="1" applyAlignment="1">
      <alignment horizontal="left" vertical="center" wrapText="1"/>
    </xf>
    <xf numFmtId="0" fontId="13" fillId="0" borderId="11" xfId="0" quotePrefix="1" applyFont="1" applyBorder="1" applyAlignment="1">
      <alignment horizontal="left" vertical="center" wrapText="1"/>
    </xf>
    <xf numFmtId="0" fontId="13" fillId="0" borderId="12" xfId="0" quotePrefix="1" applyFont="1" applyBorder="1" applyAlignment="1">
      <alignment horizontal="left" vertical="center" wrapText="1"/>
    </xf>
    <xf numFmtId="0" fontId="13" fillId="0" borderId="8" xfId="0" applyFont="1" applyBorder="1" applyAlignment="1">
      <alignment vertical="center" wrapText="1"/>
    </xf>
    <xf numFmtId="0" fontId="13" fillId="0" borderId="10" xfId="0" applyFont="1" applyBorder="1" applyAlignment="1">
      <alignment vertical="center" wrapText="1"/>
    </xf>
    <xf numFmtId="0" fontId="13"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7" fillId="2" borderId="0" xfId="0" applyFont="1" applyFill="1" applyAlignment="1">
      <alignment horizontal="center" vertical="center" wrapText="1"/>
    </xf>
    <xf numFmtId="0" fontId="8" fillId="2" borderId="0" xfId="0" applyFont="1" applyFill="1"/>
    <xf numFmtId="0" fontId="0" fillId="2" borderId="0" xfId="0" applyFill="1"/>
    <xf numFmtId="0" fontId="13" fillId="2" borderId="5" xfId="0" quotePrefix="1" applyFont="1" applyFill="1" applyBorder="1" applyAlignment="1">
      <alignment horizontal="left" vertical="center" wrapText="1"/>
    </xf>
    <xf numFmtId="0" fontId="13" fillId="2" borderId="7" xfId="0" quotePrefix="1" applyFont="1" applyFill="1" applyBorder="1" applyAlignment="1">
      <alignment horizontal="left" vertical="center" wrapText="1"/>
    </xf>
    <xf numFmtId="0" fontId="13" fillId="2" borderId="12" xfId="0" quotePrefix="1" applyFont="1" applyFill="1" applyBorder="1" applyAlignment="1">
      <alignment horizontal="left" vertical="center" wrapText="1"/>
    </xf>
    <xf numFmtId="0" fontId="13" fillId="2" borderId="9" xfId="0" applyFont="1" applyFill="1" applyBorder="1" applyAlignment="1">
      <alignment vertical="center" wrapText="1"/>
    </xf>
    <xf numFmtId="0" fontId="13" fillId="2" borderId="10" xfId="0" applyFont="1" applyFill="1" applyBorder="1" applyAlignment="1">
      <alignment vertical="center" wrapText="1"/>
    </xf>
    <xf numFmtId="0" fontId="13" fillId="0" borderId="12" xfId="0" applyFont="1" applyBorder="1" applyAlignment="1">
      <alignment horizontal="center" vertical="center" wrapText="1"/>
    </xf>
    <xf numFmtId="0" fontId="13" fillId="2" borderId="13" xfId="0" applyFont="1" applyFill="1" applyBorder="1" applyAlignment="1">
      <alignment horizontal="center" vertical="center" wrapText="1"/>
    </xf>
    <xf numFmtId="0" fontId="14" fillId="2" borderId="30" xfId="0" applyFont="1" applyFill="1" applyBorder="1" applyAlignment="1">
      <alignment horizontal="left" vertical="center" wrapText="1"/>
    </xf>
    <xf numFmtId="0" fontId="13" fillId="2" borderId="31" xfId="0" applyFont="1" applyFill="1" applyBorder="1" applyAlignment="1">
      <alignment vertical="center" wrapText="1"/>
    </xf>
    <xf numFmtId="0" fontId="13" fillId="2" borderId="37" xfId="0" applyFont="1" applyFill="1" applyBorder="1" applyAlignment="1">
      <alignment horizontal="center" vertical="center" wrapText="1"/>
    </xf>
    <xf numFmtId="0" fontId="13" fillId="2" borderId="41" xfId="0" applyFont="1" applyFill="1" applyBorder="1" applyAlignment="1">
      <alignment horizontal="center" vertical="center" wrapText="1"/>
    </xf>
    <xf numFmtId="0" fontId="14" fillId="2" borderId="31" xfId="0" applyFont="1" applyFill="1" applyBorder="1" applyAlignment="1">
      <alignment horizontal="left" vertical="center" wrapText="1"/>
    </xf>
    <xf numFmtId="0" fontId="13" fillId="2" borderId="29" xfId="0" applyFont="1" applyFill="1" applyBorder="1" applyAlignment="1">
      <alignment horizontal="center" vertical="center" wrapText="1"/>
    </xf>
    <xf numFmtId="0" fontId="13" fillId="2" borderId="31" xfId="0" applyFont="1" applyFill="1" applyBorder="1" applyAlignment="1">
      <alignment horizontal="center" vertical="center" wrapText="1"/>
    </xf>
    <xf numFmtId="0" fontId="13" fillId="2" borderId="39" xfId="0" applyFont="1" applyFill="1" applyBorder="1" applyAlignment="1">
      <alignment horizontal="center" vertical="center" wrapText="1"/>
    </xf>
    <xf numFmtId="0" fontId="15" fillId="6" borderId="0" xfId="0" applyFont="1" applyFill="1"/>
    <xf numFmtId="0" fontId="15" fillId="5" borderId="0" xfId="0" applyFont="1" applyFill="1"/>
    <xf numFmtId="0" fontId="13" fillId="0" borderId="28" xfId="0" quotePrefix="1" applyFont="1" applyBorder="1" applyAlignment="1">
      <alignment horizontal="center" vertical="center" wrapText="1"/>
    </xf>
    <xf numFmtId="0" fontId="13" fillId="0" borderId="9" xfId="0" quotePrefix="1" applyFont="1" applyBorder="1" applyAlignment="1">
      <alignment horizontal="center" vertical="center" wrapText="1"/>
    </xf>
    <xf numFmtId="0" fontId="13" fillId="0" borderId="36" xfId="0" quotePrefix="1" applyFont="1" applyBorder="1" applyAlignment="1">
      <alignment horizontal="center" vertical="center" wrapText="1"/>
    </xf>
    <xf numFmtId="0" fontId="13" fillId="0" borderId="54" xfId="0" quotePrefix="1" applyFont="1" applyBorder="1" applyAlignment="1">
      <alignment horizontal="center" vertical="center" wrapText="1"/>
    </xf>
    <xf numFmtId="0" fontId="11" fillId="9" borderId="1" xfId="0" applyFont="1" applyFill="1" applyBorder="1" applyAlignment="1">
      <alignment horizontal="center" vertical="center" wrapText="1"/>
    </xf>
    <xf numFmtId="0" fontId="11" fillId="11" borderId="6" xfId="0" applyFont="1" applyFill="1" applyBorder="1" applyAlignment="1">
      <alignment vertical="center"/>
    </xf>
    <xf numFmtId="0" fontId="11" fillId="11" borderId="5" xfId="0" applyFont="1" applyFill="1" applyBorder="1" applyAlignment="1">
      <alignment vertical="center"/>
    </xf>
    <xf numFmtId="0" fontId="11" fillId="11" borderId="7" xfId="0" applyFont="1" applyFill="1" applyBorder="1" applyAlignment="1">
      <alignment vertical="center"/>
    </xf>
    <xf numFmtId="0" fontId="11" fillId="11" borderId="3" xfId="0" applyFont="1" applyFill="1" applyBorder="1" applyAlignment="1">
      <alignment vertical="center"/>
    </xf>
    <xf numFmtId="0" fontId="11" fillId="11" borderId="2" xfId="0" applyFont="1" applyFill="1" applyBorder="1" applyAlignment="1">
      <alignment vertical="center"/>
    </xf>
    <xf numFmtId="0" fontId="11" fillId="11" borderId="4" xfId="0" applyFont="1" applyFill="1" applyBorder="1" applyAlignment="1">
      <alignment vertical="center"/>
    </xf>
    <xf numFmtId="0" fontId="11" fillId="11" borderId="8" xfId="0" applyFont="1" applyFill="1" applyBorder="1" applyAlignment="1">
      <alignment vertical="center"/>
    </xf>
    <xf numFmtId="0" fontId="11" fillId="11" borderId="9" xfId="0" applyFont="1" applyFill="1" applyBorder="1" applyAlignment="1">
      <alignment vertical="center"/>
    </xf>
    <xf numFmtId="0" fontId="11" fillId="11" borderId="10" xfId="0" applyFont="1" applyFill="1" applyBorder="1" applyAlignment="1">
      <alignment vertical="center"/>
    </xf>
    <xf numFmtId="0" fontId="11" fillId="9" borderId="13" xfId="0" applyFont="1" applyFill="1" applyBorder="1" applyAlignment="1">
      <alignment horizontal="center" vertical="center" wrapText="1"/>
    </xf>
    <xf numFmtId="0" fontId="11" fillId="9" borderId="34" xfId="0" applyFont="1" applyFill="1" applyBorder="1" applyAlignment="1">
      <alignment horizontal="center" vertical="center" wrapText="1"/>
    </xf>
    <xf numFmtId="0" fontId="13" fillId="0" borderId="0" xfId="0" applyFont="1" applyAlignment="1">
      <alignment horizontal="center" vertical="center" wrapText="1"/>
    </xf>
    <xf numFmtId="0" fontId="13" fillId="2" borderId="0" xfId="0" applyFont="1" applyFill="1" applyAlignment="1">
      <alignment horizontal="center" vertical="center" wrapText="1"/>
    </xf>
    <xf numFmtId="0" fontId="14" fillId="2" borderId="0" xfId="0" applyFont="1" applyFill="1" applyAlignment="1">
      <alignment horizontal="left" vertical="center" wrapText="1"/>
    </xf>
    <xf numFmtId="0" fontId="13" fillId="0" borderId="0" xfId="0" quotePrefix="1" applyFont="1" applyAlignment="1">
      <alignment horizontal="left" vertical="center" wrapText="1"/>
    </xf>
    <xf numFmtId="0" fontId="13" fillId="0" borderId="0" xfId="0" applyFont="1" applyAlignment="1">
      <alignment vertical="center" wrapText="1"/>
    </xf>
    <xf numFmtId="0" fontId="13" fillId="2" borderId="0" xfId="0" quotePrefix="1" applyFont="1" applyFill="1" applyAlignment="1">
      <alignment horizontal="left" vertical="center" wrapText="1"/>
    </xf>
    <xf numFmtId="0" fontId="25" fillId="0" borderId="60" xfId="2" applyFont="1" applyBorder="1" applyAlignment="1" applyProtection="1">
      <alignment vertical="center" wrapText="1"/>
      <protection locked="0"/>
    </xf>
    <xf numFmtId="0" fontId="25" fillId="0" borderId="0" xfId="2" applyFont="1" applyAlignment="1" applyProtection="1">
      <alignment vertical="center" wrapText="1"/>
      <protection locked="0"/>
    </xf>
    <xf numFmtId="0" fontId="27" fillId="0" borderId="61" xfId="2" applyFont="1" applyBorder="1" applyAlignment="1" applyProtection="1">
      <alignment vertical="center"/>
      <protection locked="0"/>
    </xf>
    <xf numFmtId="0" fontId="27" fillId="0" borderId="0" xfId="2" applyFont="1" applyAlignment="1" applyProtection="1">
      <alignment vertical="center"/>
      <protection locked="0"/>
    </xf>
    <xf numFmtId="0" fontId="28" fillId="0" borderId="0" xfId="2" applyFont="1" applyAlignment="1" applyProtection="1">
      <alignment vertical="center"/>
      <protection locked="0"/>
    </xf>
    <xf numFmtId="0" fontId="28" fillId="0" borderId="61" xfId="2" applyFont="1" applyBorder="1" applyAlignment="1" applyProtection="1">
      <alignment vertical="center"/>
      <protection locked="0"/>
    </xf>
    <xf numFmtId="0" fontId="28" fillId="0" borderId="0" xfId="2" applyFont="1" applyAlignment="1" applyProtection="1">
      <alignment horizontal="center" vertical="center"/>
      <protection locked="0"/>
    </xf>
    <xf numFmtId="0" fontId="36" fillId="0" borderId="0" xfId="12" applyFont="1" applyAlignment="1" applyProtection="1">
      <alignment vertical="center"/>
      <protection locked="0"/>
    </xf>
    <xf numFmtId="0" fontId="23" fillId="0" borderId="0" xfId="1" applyFill="1" applyBorder="1" applyAlignment="1" applyProtection="1">
      <alignment vertical="center"/>
    </xf>
    <xf numFmtId="0" fontId="41" fillId="0" borderId="0" xfId="6" applyFont="1" applyAlignment="1">
      <alignment horizontal="left" vertical="top" wrapText="1"/>
    </xf>
    <xf numFmtId="0" fontId="15" fillId="0" borderId="0" xfId="0" applyFont="1"/>
    <xf numFmtId="9" fontId="30" fillId="0" borderId="0" xfId="7" applyFont="1" applyFill="1" applyBorder="1" applyAlignment="1">
      <alignment horizontal="center" vertical="center" wrapText="1"/>
    </xf>
    <xf numFmtId="0" fontId="30" fillId="0" borderId="0" xfId="17" applyNumberFormat="1" applyFont="1" applyFill="1" applyBorder="1" applyAlignment="1">
      <alignment horizontal="center" vertical="center" wrapText="1"/>
    </xf>
    <xf numFmtId="0" fontId="32" fillId="0" borderId="0" xfId="6" applyFont="1" applyAlignment="1">
      <alignment vertical="center" wrapText="1"/>
    </xf>
    <xf numFmtId="0" fontId="43" fillId="0" borderId="0" xfId="6" applyFont="1" applyAlignment="1">
      <alignment vertical="center" wrapText="1"/>
    </xf>
    <xf numFmtId="0" fontId="46" fillId="0" borderId="0" xfId="6" applyFont="1" applyAlignment="1">
      <alignment vertical="center" wrapText="1"/>
    </xf>
    <xf numFmtId="0" fontId="28" fillId="0" borderId="0" xfId="2" applyFont="1" applyAlignment="1">
      <alignment vertical="center"/>
    </xf>
    <xf numFmtId="0" fontId="29" fillId="0" borderId="0" xfId="2" applyFont="1" applyAlignment="1">
      <alignment horizontal="left" vertical="center" wrapText="1"/>
    </xf>
    <xf numFmtId="0" fontId="30" fillId="0" borderId="0" xfId="2" applyFont="1" applyAlignment="1">
      <alignment vertical="center"/>
    </xf>
    <xf numFmtId="0" fontId="30" fillId="0" borderId="0" xfId="2" applyFont="1" applyAlignment="1">
      <alignment horizontal="center" vertical="center"/>
    </xf>
    <xf numFmtId="0" fontId="28" fillId="0" borderId="0" xfId="2" applyFont="1" applyAlignment="1">
      <alignment horizontal="right" vertical="center"/>
    </xf>
    <xf numFmtId="0" fontId="28" fillId="12" borderId="0" xfId="2" applyFont="1" applyFill="1" applyAlignment="1">
      <alignment vertical="center"/>
    </xf>
    <xf numFmtId="0" fontId="30" fillId="0" borderId="0" xfId="2" applyFont="1" applyAlignment="1">
      <alignment horizontal="right" vertical="center"/>
    </xf>
    <xf numFmtId="0" fontId="31" fillId="0" borderId="0" xfId="2" applyFont="1" applyAlignment="1">
      <alignment vertical="center"/>
    </xf>
    <xf numFmtId="9" fontId="28" fillId="0" borderId="0" xfId="2" applyNumberFormat="1" applyFont="1" applyAlignment="1">
      <alignment horizontal="center" vertical="center"/>
    </xf>
    <xf numFmtId="0" fontId="28" fillId="13" borderId="0" xfId="2" applyFont="1" applyFill="1" applyAlignment="1">
      <alignment vertical="center"/>
    </xf>
    <xf numFmtId="0" fontId="28" fillId="0" borderId="0" xfId="2" applyFont="1" applyAlignment="1">
      <alignment horizontal="center" vertical="center"/>
    </xf>
    <xf numFmtId="0" fontId="30" fillId="0" borderId="0" xfId="2" applyFont="1" applyAlignment="1" applyProtection="1">
      <alignment vertical="center"/>
      <protection locked="0"/>
    </xf>
    <xf numFmtId="0" fontId="30" fillId="0" borderId="0" xfId="2" applyFont="1" applyAlignment="1" applyProtection="1">
      <alignment horizontal="center" vertical="center" wrapText="1"/>
      <protection locked="0"/>
    </xf>
    <xf numFmtId="0" fontId="28" fillId="0" borderId="0" xfId="2" applyFont="1" applyAlignment="1" applyProtection="1">
      <alignment horizontal="right" vertical="center"/>
      <protection locked="0"/>
    </xf>
    <xf numFmtId="0" fontId="35" fillId="0" borderId="0" xfId="11" applyFont="1" applyAlignment="1" applyProtection="1">
      <alignment vertical="center"/>
      <protection locked="0"/>
    </xf>
    <xf numFmtId="0" fontId="35" fillId="0" borderId="0" xfId="11" applyFont="1" applyAlignment="1" applyProtection="1">
      <alignment horizontal="center" vertical="center"/>
      <protection locked="0"/>
    </xf>
    <xf numFmtId="0" fontId="36" fillId="0" borderId="0" xfId="11" applyFont="1" applyAlignment="1" applyProtection="1">
      <alignment vertical="center"/>
      <protection locked="0"/>
    </xf>
    <xf numFmtId="0" fontId="37" fillId="0" borderId="0" xfId="11" applyFont="1" applyAlignment="1" applyProtection="1">
      <alignment vertical="center" wrapText="1"/>
      <protection locked="0"/>
    </xf>
    <xf numFmtId="0" fontId="38" fillId="0" borderId="0" xfId="3" applyFont="1" applyAlignment="1" applyProtection="1">
      <alignment vertical="center"/>
      <protection locked="0"/>
    </xf>
    <xf numFmtId="0" fontId="30" fillId="15" borderId="1" xfId="2" applyFont="1" applyFill="1" applyBorder="1" applyAlignment="1" applyProtection="1">
      <alignment horizontal="left" vertical="center" wrapText="1"/>
      <protection locked="0"/>
    </xf>
    <xf numFmtId="0" fontId="30" fillId="15" borderId="1" xfId="2" applyFont="1" applyFill="1" applyBorder="1" applyAlignment="1" applyProtection="1">
      <alignment horizontal="left" vertical="center"/>
      <protection locked="0"/>
    </xf>
    <xf numFmtId="0" fontId="32" fillId="0" borderId="0" xfId="12" applyFont="1" applyAlignment="1">
      <alignment vertical="top" wrapText="1"/>
    </xf>
    <xf numFmtId="0" fontId="13" fillId="0" borderId="85" xfId="0" applyFont="1" applyBorder="1" applyAlignment="1">
      <alignment horizontal="center" vertical="center" wrapText="1"/>
    </xf>
    <xf numFmtId="0" fontId="13" fillId="2" borderId="0" xfId="0" applyFont="1" applyFill="1" applyAlignment="1">
      <alignment vertical="center" wrapText="1"/>
    </xf>
    <xf numFmtId="164" fontId="28" fillId="0" borderId="0" xfId="16" applyNumberFormat="1" applyFont="1" applyFill="1" applyBorder="1" applyAlignment="1" applyProtection="1">
      <alignment vertical="center"/>
      <protection locked="0"/>
    </xf>
    <xf numFmtId="9" fontId="30" fillId="0" borderId="0" xfId="7" applyFont="1" applyFill="1" applyBorder="1" applyAlignment="1">
      <alignment vertical="center" wrapText="1"/>
    </xf>
    <xf numFmtId="164" fontId="44" fillId="0" borderId="0" xfId="16" applyNumberFormat="1" applyFont="1" applyFill="1" applyBorder="1" applyAlignment="1" applyProtection="1">
      <alignment vertical="center"/>
      <protection locked="0"/>
    </xf>
    <xf numFmtId="9" fontId="41" fillId="0" borderId="0" xfId="7" applyFont="1" applyFill="1" applyBorder="1" applyAlignment="1">
      <alignment vertical="center" wrapText="1"/>
    </xf>
    <xf numFmtId="0" fontId="32" fillId="0" borderId="0" xfId="12" applyFont="1" applyAlignment="1">
      <alignment horizontal="center" vertical="center" wrapText="1"/>
    </xf>
    <xf numFmtId="0" fontId="32" fillId="0" borderId="0" xfId="6" applyFont="1" applyAlignment="1">
      <alignment vertical="center"/>
    </xf>
    <xf numFmtId="0" fontId="34" fillId="0" borderId="0" xfId="6" applyFont="1" applyAlignment="1">
      <alignment vertical="center" wrapText="1"/>
    </xf>
    <xf numFmtId="0" fontId="30" fillId="0" borderId="0" xfId="6" applyFont="1" applyAlignment="1" applyProtection="1">
      <alignment vertical="center" wrapText="1"/>
      <protection locked="0"/>
    </xf>
    <xf numFmtId="0" fontId="28" fillId="0" borderId="0" xfId="6" applyFont="1" applyAlignment="1">
      <alignment vertical="center"/>
    </xf>
    <xf numFmtId="9" fontId="28" fillId="0" borderId="0" xfId="6" applyNumberFormat="1" applyFont="1" applyAlignment="1">
      <alignment horizontal="center" vertical="center"/>
    </xf>
    <xf numFmtId="3" fontId="30" fillId="0" borderId="0" xfId="12" applyNumberFormat="1" applyFont="1" applyAlignment="1">
      <alignment horizontal="center" vertical="center"/>
    </xf>
    <xf numFmtId="3" fontId="32" fillId="0" borderId="0" xfId="12" applyNumberFormat="1" applyFont="1" applyAlignment="1">
      <alignment horizontal="center" vertical="center"/>
    </xf>
    <xf numFmtId="0" fontId="32" fillId="0" borderId="0" xfId="12" applyFont="1" applyAlignment="1">
      <alignment vertical="center" wrapText="1"/>
    </xf>
    <xf numFmtId="0" fontId="39" fillId="0" borderId="0" xfId="12" applyFont="1" applyAlignment="1">
      <alignment horizontal="center" vertical="center" wrapText="1"/>
    </xf>
    <xf numFmtId="0" fontId="39" fillId="0" borderId="0" xfId="12" applyFont="1" applyAlignment="1">
      <alignment vertical="center" wrapText="1"/>
    </xf>
    <xf numFmtId="0" fontId="30" fillId="0" borderId="0" xfId="12" applyFont="1" applyAlignment="1">
      <alignment horizontal="center" vertical="center"/>
    </xf>
    <xf numFmtId="0" fontId="34" fillId="0" borderId="0" xfId="8" applyFont="1" applyAlignment="1">
      <alignment vertical="center" wrapText="1"/>
    </xf>
    <xf numFmtId="0" fontId="33" fillId="0" borderId="0" xfId="12" applyFont="1" applyAlignment="1">
      <alignment vertical="center" wrapText="1"/>
    </xf>
    <xf numFmtId="0" fontId="25" fillId="0" borderId="0" xfId="2" applyFont="1" applyAlignment="1" applyProtection="1">
      <alignment horizontal="center" vertical="center"/>
      <protection locked="0"/>
    </xf>
    <xf numFmtId="0" fontId="28" fillId="0" borderId="0" xfId="12" applyFont="1" applyAlignment="1">
      <alignment vertical="center"/>
    </xf>
    <xf numFmtId="3" fontId="32" fillId="0" borderId="0" xfId="12" applyNumberFormat="1" applyFont="1" applyAlignment="1">
      <alignment vertical="center"/>
    </xf>
    <xf numFmtId="3" fontId="30" fillId="0" borderId="0" xfId="12" applyNumberFormat="1" applyFont="1" applyAlignment="1">
      <alignment vertical="center"/>
    </xf>
    <xf numFmtId="2" fontId="32" fillId="0" borderId="0" xfId="12" applyNumberFormat="1" applyFont="1" applyAlignment="1">
      <alignment vertical="center" wrapText="1"/>
    </xf>
    <xf numFmtId="9" fontId="32" fillId="0" borderId="0" xfId="7" applyFont="1" applyFill="1" applyBorder="1" applyAlignment="1">
      <alignment vertical="center"/>
    </xf>
    <xf numFmtId="0" fontId="8" fillId="0" borderId="0" xfId="0" applyFont="1" applyAlignment="1">
      <alignment horizontal="center" vertical="center" wrapText="1"/>
    </xf>
    <xf numFmtId="0" fontId="8" fillId="0" borderId="0" xfId="0" applyFont="1" applyAlignment="1">
      <alignment horizontal="center" vertical="center"/>
    </xf>
    <xf numFmtId="0" fontId="8" fillId="0" borderId="0" xfId="0" applyFont="1" applyAlignment="1">
      <alignment horizontal="center"/>
    </xf>
    <xf numFmtId="0" fontId="0" fillId="0" borderId="0" xfId="0" applyAlignment="1">
      <alignment horizontal="center" vertical="center"/>
    </xf>
    <xf numFmtId="0" fontId="51" fillId="0" borderId="0" xfId="12" applyFont="1" applyAlignment="1" applyProtection="1">
      <alignment vertical="center" wrapText="1"/>
      <protection locked="0"/>
    </xf>
    <xf numFmtId="9" fontId="30" fillId="12" borderId="1" xfId="7" applyFont="1" applyFill="1" applyBorder="1" applyAlignment="1">
      <alignment horizontal="center" vertical="center" wrapText="1"/>
    </xf>
    <xf numFmtId="9" fontId="30" fillId="12" borderId="1" xfId="7" applyFont="1" applyFill="1" applyBorder="1" applyAlignment="1" applyProtection="1">
      <alignment horizontal="center" vertical="center"/>
      <protection locked="0"/>
    </xf>
    <xf numFmtId="0" fontId="32" fillId="0" borderId="0" xfId="2" applyFont="1" applyAlignment="1" applyProtection="1">
      <alignment vertical="center" wrapText="1"/>
      <protection locked="0"/>
    </xf>
    <xf numFmtId="0" fontId="30" fillId="12" borderId="64" xfId="6" applyFont="1" applyFill="1" applyBorder="1" applyAlignment="1" applyProtection="1">
      <alignment horizontal="center" vertical="center"/>
      <protection locked="0"/>
    </xf>
    <xf numFmtId="0" fontId="30" fillId="12" borderId="69" xfId="6" applyFont="1" applyFill="1" applyBorder="1" applyAlignment="1" applyProtection="1">
      <alignment horizontal="center" vertical="center"/>
      <protection locked="0"/>
    </xf>
    <xf numFmtId="0" fontId="25" fillId="12" borderId="1" xfId="8" applyFont="1" applyFill="1" applyBorder="1" applyAlignment="1" applyProtection="1">
      <alignment vertical="center"/>
      <protection locked="0"/>
    </xf>
    <xf numFmtId="0" fontId="30" fillId="12" borderId="1" xfId="6" applyFont="1" applyFill="1" applyBorder="1" applyAlignment="1">
      <alignment vertical="center" wrapText="1"/>
    </xf>
    <xf numFmtId="14" fontId="30" fillId="12" borderId="1" xfId="6" applyNumberFormat="1" applyFont="1" applyFill="1" applyBorder="1" applyAlignment="1">
      <alignment horizontal="center" vertical="center" wrapText="1"/>
    </xf>
    <xf numFmtId="0" fontId="25" fillId="0" borderId="0" xfId="6" applyFont="1" applyAlignment="1">
      <alignment vertical="center" wrapText="1"/>
    </xf>
    <xf numFmtId="0" fontId="28" fillId="0" borderId="0" xfId="6" applyFont="1" applyAlignment="1">
      <alignment vertical="center" wrapText="1"/>
    </xf>
    <xf numFmtId="9" fontId="28" fillId="12" borderId="1" xfId="9" applyFont="1" applyFill="1" applyBorder="1" applyAlignment="1" applyProtection="1">
      <alignment vertical="center"/>
      <protection locked="0"/>
    </xf>
    <xf numFmtId="9" fontId="28" fillId="12" borderId="1" xfId="9" applyFont="1" applyFill="1" applyBorder="1" applyAlignment="1" applyProtection="1">
      <alignment horizontal="center" vertical="center"/>
      <protection locked="0"/>
    </xf>
    <xf numFmtId="0" fontId="34" fillId="0" borderId="0" xfId="8" applyFont="1" applyAlignment="1">
      <alignment vertical="center"/>
    </xf>
    <xf numFmtId="0" fontId="32" fillId="0" borderId="0" xfId="6" applyFont="1" applyAlignment="1">
      <alignment horizontal="left" vertical="center" wrapText="1"/>
    </xf>
    <xf numFmtId="14" fontId="30" fillId="12" borderId="1" xfId="6" applyNumberFormat="1" applyFont="1" applyFill="1" applyBorder="1" applyAlignment="1">
      <alignment vertical="center" wrapText="1"/>
    </xf>
    <xf numFmtId="9" fontId="30" fillId="0" borderId="0" xfId="17" applyFont="1" applyFill="1" applyBorder="1" applyAlignment="1">
      <alignment horizontal="center" vertical="center" wrapText="1"/>
    </xf>
    <xf numFmtId="9" fontId="28" fillId="0" borderId="0" xfId="6" applyNumberFormat="1" applyFont="1" applyAlignment="1">
      <alignment horizontal="right" vertical="center"/>
    </xf>
    <xf numFmtId="0" fontId="30" fillId="0" borderId="0" xfId="6" applyFont="1" applyAlignment="1">
      <alignment vertical="center" wrapText="1"/>
    </xf>
    <xf numFmtId="0" fontId="30" fillId="0" borderId="0" xfId="12" applyFont="1" applyAlignment="1">
      <alignment vertical="center"/>
    </xf>
    <xf numFmtId="0" fontId="50" fillId="0" borderId="0" xfId="12" applyFont="1" applyAlignment="1">
      <alignment vertical="center" wrapText="1"/>
    </xf>
    <xf numFmtId="44" fontId="30" fillId="0" borderId="0" xfId="18" applyFont="1" applyFill="1" applyBorder="1" applyAlignment="1">
      <alignment vertical="center"/>
    </xf>
    <xf numFmtId="166" fontId="30" fillId="0" borderId="0" xfId="12" applyNumberFormat="1" applyFont="1" applyAlignment="1">
      <alignment vertical="center"/>
    </xf>
    <xf numFmtId="44" fontId="30" fillId="0" borderId="0" xfId="18" applyFont="1" applyFill="1" applyBorder="1" applyAlignment="1">
      <alignment horizontal="center" vertical="center"/>
    </xf>
    <xf numFmtId="166" fontId="30" fillId="0" borderId="0" xfId="12" applyNumberFormat="1" applyFont="1" applyAlignment="1">
      <alignment horizontal="center" vertical="center"/>
    </xf>
    <xf numFmtId="0" fontId="30" fillId="12" borderId="65" xfId="6" applyFont="1" applyFill="1" applyBorder="1" applyAlignment="1" applyProtection="1">
      <alignment horizontal="center" vertical="center" wrapText="1"/>
      <protection locked="0"/>
    </xf>
    <xf numFmtId="0" fontId="30" fillId="12" borderId="89" xfId="6" applyFont="1" applyFill="1" applyBorder="1" applyAlignment="1" applyProtection="1">
      <alignment horizontal="center" vertical="center" wrapText="1"/>
      <protection locked="0"/>
    </xf>
    <xf numFmtId="0" fontId="32" fillId="13" borderId="92" xfId="6" applyFont="1" applyFill="1" applyBorder="1" applyAlignment="1">
      <alignment horizontal="center" vertical="center" wrapText="1"/>
    </xf>
    <xf numFmtId="0" fontId="32" fillId="13" borderId="93" xfId="6" applyFont="1" applyFill="1" applyBorder="1" applyAlignment="1">
      <alignment horizontal="center" vertical="center" wrapText="1"/>
    </xf>
    <xf numFmtId="0" fontId="32" fillId="13" borderId="88" xfId="6" applyFont="1" applyFill="1" applyBorder="1" applyAlignment="1">
      <alignment horizontal="center" vertical="center" wrapText="1"/>
    </xf>
    <xf numFmtId="164" fontId="30" fillId="12" borderId="89" xfId="20" applyNumberFormat="1" applyFont="1" applyFill="1" applyBorder="1" applyAlignment="1" applyProtection="1">
      <alignment horizontal="right" vertical="center"/>
      <protection locked="0"/>
    </xf>
    <xf numFmtId="164" fontId="30" fillId="12" borderId="65" xfId="20" applyNumberFormat="1" applyFont="1" applyFill="1" applyBorder="1" applyAlignment="1" applyProtection="1">
      <alignment horizontal="right" vertical="center"/>
      <protection locked="0"/>
    </xf>
    <xf numFmtId="164" fontId="30" fillId="12" borderId="67" xfId="20" applyNumberFormat="1" applyFont="1" applyFill="1" applyBorder="1" applyAlignment="1" applyProtection="1">
      <alignment horizontal="right" vertical="center"/>
      <protection locked="0"/>
    </xf>
    <xf numFmtId="0" fontId="30" fillId="12" borderId="106" xfId="6" applyFont="1" applyFill="1" applyBorder="1" applyAlignment="1" applyProtection="1">
      <alignment horizontal="center" vertical="center" wrapText="1"/>
      <protection locked="0"/>
    </xf>
    <xf numFmtId="0" fontId="32" fillId="13" borderId="93" xfId="6" applyFont="1" applyFill="1" applyBorder="1" applyAlignment="1">
      <alignment horizontal="center" vertical="center"/>
    </xf>
    <xf numFmtId="0" fontId="32" fillId="13" borderId="94" xfId="6" applyFont="1" applyFill="1" applyBorder="1" applyAlignment="1">
      <alignment horizontal="center" vertical="center"/>
    </xf>
    <xf numFmtId="0" fontId="32" fillId="13" borderId="95" xfId="6" applyFont="1" applyFill="1" applyBorder="1" applyAlignment="1">
      <alignment horizontal="center" vertical="center"/>
    </xf>
    <xf numFmtId="9" fontId="28" fillId="12" borderId="90" xfId="9" applyFont="1" applyFill="1" applyBorder="1" applyAlignment="1" applyProtection="1">
      <alignment vertical="center"/>
      <protection locked="0"/>
    </xf>
    <xf numFmtId="9" fontId="28" fillId="12" borderId="90" xfId="9" applyFont="1" applyFill="1" applyBorder="1" applyAlignment="1" applyProtection="1">
      <alignment horizontal="center" vertical="center"/>
      <protection locked="0"/>
    </xf>
    <xf numFmtId="0" fontId="34" fillId="13" borderId="93" xfId="6" applyFont="1" applyFill="1" applyBorder="1" applyAlignment="1">
      <alignment horizontal="center" vertical="center" wrapText="1"/>
    </xf>
    <xf numFmtId="0" fontId="32" fillId="13" borderId="93" xfId="8" applyFont="1" applyFill="1" applyBorder="1" applyAlignment="1">
      <alignment horizontal="center" vertical="center" wrapText="1"/>
    </xf>
    <xf numFmtId="0" fontId="34" fillId="13" borderId="93" xfId="8" applyFont="1" applyFill="1" applyBorder="1" applyAlignment="1">
      <alignment horizontal="center" vertical="center"/>
    </xf>
    <xf numFmtId="0" fontId="34" fillId="13" borderId="93" xfId="8" applyFont="1" applyFill="1" applyBorder="1" applyAlignment="1">
      <alignment horizontal="center" vertical="center" wrapText="1"/>
    </xf>
    <xf numFmtId="0" fontId="48" fillId="0" borderId="0" xfId="6" applyFont="1" applyAlignment="1">
      <alignment vertical="center"/>
    </xf>
    <xf numFmtId="0" fontId="34" fillId="13" borderId="94" xfId="8" applyFont="1" applyFill="1" applyBorder="1" applyAlignment="1">
      <alignment horizontal="center" vertical="center"/>
    </xf>
    <xf numFmtId="9" fontId="28" fillId="12" borderId="91" xfId="9" applyFont="1" applyFill="1" applyBorder="1" applyAlignment="1" applyProtection="1">
      <alignment horizontal="center" vertical="center"/>
      <protection locked="0"/>
    </xf>
    <xf numFmtId="9" fontId="28" fillId="12" borderId="66" xfId="9" applyFont="1" applyFill="1" applyBorder="1" applyAlignment="1" applyProtection="1">
      <alignment horizontal="center" vertical="center"/>
      <protection locked="0"/>
    </xf>
    <xf numFmtId="9" fontId="28" fillId="12" borderId="68" xfId="9" applyFont="1" applyFill="1" applyBorder="1" applyAlignment="1" applyProtection="1">
      <alignment vertical="center"/>
      <protection locked="0"/>
    </xf>
    <xf numFmtId="9" fontId="28" fillId="12" borderId="68" xfId="9" applyFont="1" applyFill="1" applyBorder="1" applyAlignment="1" applyProtection="1">
      <alignment horizontal="center" vertical="center"/>
      <protection locked="0"/>
    </xf>
    <xf numFmtId="9" fontId="28" fillId="12" borderId="69" xfId="9" applyFont="1" applyFill="1" applyBorder="1" applyAlignment="1" applyProtection="1">
      <alignment horizontal="center" vertical="center"/>
      <protection locked="0"/>
    </xf>
    <xf numFmtId="9" fontId="30" fillId="12" borderId="68" xfId="7" applyFont="1" applyFill="1" applyBorder="1" applyAlignment="1" applyProtection="1">
      <alignment horizontal="center" vertical="center"/>
      <protection locked="0"/>
    </xf>
    <xf numFmtId="9" fontId="30" fillId="12" borderId="90" xfId="7" applyFont="1" applyFill="1" applyBorder="1" applyAlignment="1" applyProtection="1">
      <alignment horizontal="center" vertical="center"/>
      <protection locked="0"/>
    </xf>
    <xf numFmtId="0" fontId="30" fillId="12" borderId="65" xfId="6" applyFont="1" applyFill="1" applyBorder="1" applyAlignment="1">
      <alignment vertical="center" wrapText="1"/>
    </xf>
    <xf numFmtId="14" fontId="30" fillId="12" borderId="66" xfId="6" applyNumberFormat="1" applyFont="1" applyFill="1" applyBorder="1" applyAlignment="1">
      <alignment vertical="center" wrapText="1"/>
    </xf>
    <xf numFmtId="0" fontId="30" fillId="12" borderId="67" xfId="6" applyFont="1" applyFill="1" applyBorder="1" applyAlignment="1">
      <alignment vertical="center" wrapText="1"/>
    </xf>
    <xf numFmtId="0" fontId="30" fillId="12" borderId="68" xfId="6" applyFont="1" applyFill="1" applyBorder="1" applyAlignment="1">
      <alignment vertical="center" wrapText="1"/>
    </xf>
    <xf numFmtId="0" fontId="25" fillId="12" borderId="68" xfId="8" applyFont="1" applyFill="1" applyBorder="1" applyAlignment="1" applyProtection="1">
      <alignment vertical="center"/>
      <protection locked="0"/>
    </xf>
    <xf numFmtId="14" fontId="30" fillId="12" borderId="68" xfId="6" applyNumberFormat="1" applyFont="1" applyFill="1" applyBorder="1" applyAlignment="1">
      <alignment horizontal="center" vertical="center" wrapText="1"/>
    </xf>
    <xf numFmtId="9" fontId="30" fillId="12" borderId="68" xfId="7" applyFont="1" applyFill="1" applyBorder="1" applyAlignment="1">
      <alignment horizontal="center" vertical="center" wrapText="1"/>
    </xf>
    <xf numFmtId="14" fontId="30" fillId="12" borderId="68" xfId="6" applyNumberFormat="1" applyFont="1" applyFill="1" applyBorder="1" applyAlignment="1">
      <alignment vertical="center" wrapText="1"/>
    </xf>
    <xf numFmtId="14" fontId="30" fillId="12" borderId="69" xfId="6" applyNumberFormat="1" applyFont="1" applyFill="1" applyBorder="1" applyAlignment="1">
      <alignment vertical="center" wrapText="1"/>
    </xf>
    <xf numFmtId="0" fontId="30" fillId="12" borderId="89" xfId="6" applyFont="1" applyFill="1" applyBorder="1" applyAlignment="1">
      <alignment vertical="center" wrapText="1"/>
    </xf>
    <xf numFmtId="0" fontId="30" fillId="12" borderId="90" xfId="6" applyFont="1" applyFill="1" applyBorder="1" applyAlignment="1">
      <alignment vertical="center" wrapText="1"/>
    </xf>
    <xf numFmtId="0" fontId="25" fillId="12" borderId="90" xfId="8" applyFont="1" applyFill="1" applyBorder="1" applyAlignment="1" applyProtection="1">
      <alignment vertical="center"/>
      <protection locked="0"/>
    </xf>
    <xf numFmtId="14" fontId="30" fillId="12" borderId="90" xfId="6" applyNumberFormat="1" applyFont="1" applyFill="1" applyBorder="1" applyAlignment="1">
      <alignment horizontal="center" vertical="center" wrapText="1"/>
    </xf>
    <xf numFmtId="9" fontId="30" fillId="12" borderId="90" xfId="7" applyFont="1" applyFill="1" applyBorder="1" applyAlignment="1">
      <alignment horizontal="center" vertical="center" wrapText="1"/>
    </xf>
    <xf numFmtId="14" fontId="30" fillId="12" borderId="90" xfId="6" applyNumberFormat="1" applyFont="1" applyFill="1" applyBorder="1" applyAlignment="1">
      <alignment vertical="center" wrapText="1"/>
    </xf>
    <xf numFmtId="14" fontId="30" fillId="12" borderId="91" xfId="6" applyNumberFormat="1" applyFont="1" applyFill="1" applyBorder="1" applyAlignment="1">
      <alignment vertical="center" wrapText="1"/>
    </xf>
    <xf numFmtId="0" fontId="34" fillId="13" borderId="68" xfId="8" applyFont="1" applyFill="1" applyBorder="1" applyAlignment="1">
      <alignment horizontal="center" vertical="center" wrapText="1"/>
    </xf>
    <xf numFmtId="0" fontId="21" fillId="11" borderId="3" xfId="0" applyFont="1" applyFill="1" applyBorder="1" applyAlignment="1">
      <alignment horizontal="left" vertical="center" wrapText="1"/>
    </xf>
    <xf numFmtId="0" fontId="21" fillId="11" borderId="4" xfId="0" applyFont="1" applyFill="1" applyBorder="1" applyAlignment="1">
      <alignment horizontal="left" vertical="center" wrapText="1"/>
    </xf>
    <xf numFmtId="0" fontId="11" fillId="0" borderId="11" xfId="0" quotePrefix="1" applyFont="1" applyBorder="1" applyAlignment="1">
      <alignment horizontal="left" vertical="center" wrapText="1"/>
    </xf>
    <xf numFmtId="0" fontId="13" fillId="0" borderId="0" xfId="0" quotePrefix="1" applyFont="1" applyAlignment="1">
      <alignment horizontal="left" vertical="center" wrapText="1"/>
    </xf>
    <xf numFmtId="0" fontId="13" fillId="0" borderId="12" xfId="0" quotePrefix="1" applyFont="1" applyBorder="1" applyAlignment="1">
      <alignment horizontal="left" vertical="center" wrapText="1"/>
    </xf>
    <xf numFmtId="0" fontId="45" fillId="0" borderId="0" xfId="6" applyFont="1" applyAlignment="1">
      <alignment horizontal="left" vertical="top" wrapText="1"/>
    </xf>
    <xf numFmtId="0" fontId="41" fillId="0" borderId="0" xfId="6" applyFont="1" applyAlignment="1">
      <alignment horizontal="left" vertical="top" wrapText="1"/>
    </xf>
    <xf numFmtId="0" fontId="11" fillId="11" borderId="1" xfId="0" applyFont="1" applyFill="1" applyBorder="1" applyAlignment="1">
      <alignment horizontal="center" vertical="center"/>
    </xf>
    <xf numFmtId="0" fontId="21" fillId="11" borderId="6" xfId="0" applyFont="1" applyFill="1" applyBorder="1" applyAlignment="1">
      <alignment horizontal="left" vertical="center" wrapText="1"/>
    </xf>
    <xf numFmtId="0" fontId="21" fillId="11" borderId="7" xfId="0" applyFont="1" applyFill="1" applyBorder="1" applyAlignment="1">
      <alignment horizontal="left" vertical="center" wrapText="1"/>
    </xf>
    <xf numFmtId="0" fontId="21" fillId="11" borderId="11" xfId="0" applyFont="1" applyFill="1" applyBorder="1" applyAlignment="1">
      <alignment horizontal="left" vertical="center" wrapText="1"/>
    </xf>
    <xf numFmtId="0" fontId="21" fillId="11" borderId="12" xfId="0" applyFont="1" applyFill="1" applyBorder="1" applyAlignment="1">
      <alignment horizontal="left" vertical="center" wrapText="1"/>
    </xf>
    <xf numFmtId="0" fontId="21" fillId="11" borderId="8" xfId="0" applyFont="1" applyFill="1" applyBorder="1" applyAlignment="1">
      <alignment horizontal="left" vertical="center" wrapText="1"/>
    </xf>
    <xf numFmtId="0" fontId="21" fillId="11" borderId="10" xfId="0" applyFont="1" applyFill="1" applyBorder="1" applyAlignment="1">
      <alignment horizontal="left" vertical="center" wrapText="1"/>
    </xf>
    <xf numFmtId="0" fontId="21" fillId="11" borderId="1" xfId="0" applyFont="1" applyFill="1" applyBorder="1" applyAlignment="1">
      <alignment horizontal="left" vertical="center" wrapText="1"/>
    </xf>
    <xf numFmtId="0" fontId="13" fillId="0" borderId="3" xfId="0" quotePrefix="1" applyFont="1" applyBorder="1" applyAlignment="1">
      <alignment horizontal="center" vertical="center" wrapText="1"/>
    </xf>
    <xf numFmtId="0" fontId="13" fillId="0" borderId="2" xfId="0" quotePrefix="1" applyFont="1" applyBorder="1" applyAlignment="1">
      <alignment horizontal="center" vertical="center" wrapText="1"/>
    </xf>
    <xf numFmtId="0" fontId="13" fillId="0" borderId="4" xfId="0" quotePrefix="1" applyFont="1" applyBorder="1" applyAlignment="1">
      <alignment horizontal="center" vertical="center" wrapText="1"/>
    </xf>
    <xf numFmtId="0" fontId="13" fillId="0" borderId="3"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35" xfId="0" applyFont="1" applyBorder="1" applyAlignment="1">
      <alignment horizontal="center" vertical="center" wrapText="1"/>
    </xf>
    <xf numFmtId="0" fontId="13" fillId="0" borderId="28" xfId="0" applyFont="1" applyBorder="1" applyAlignment="1">
      <alignment horizontal="center" vertical="center" wrapText="1"/>
    </xf>
    <xf numFmtId="0" fontId="13" fillId="0" borderId="36" xfId="0" applyFont="1" applyBorder="1" applyAlignment="1">
      <alignment horizontal="center" vertical="center" wrapText="1"/>
    </xf>
    <xf numFmtId="0" fontId="11" fillId="9" borderId="3" xfId="0" applyFont="1" applyFill="1" applyBorder="1" applyAlignment="1">
      <alignment horizontal="center" vertical="center"/>
    </xf>
    <xf numFmtId="0" fontId="11" fillId="9" borderId="2" xfId="0" applyFont="1" applyFill="1" applyBorder="1" applyAlignment="1">
      <alignment horizontal="center" vertical="center"/>
    </xf>
    <xf numFmtId="0" fontId="11" fillId="9" borderId="4" xfId="0" applyFont="1" applyFill="1" applyBorder="1" applyAlignment="1">
      <alignment horizontal="center" vertical="center"/>
    </xf>
    <xf numFmtId="0" fontId="41" fillId="0" borderId="0" xfId="6" applyFont="1" applyAlignment="1">
      <alignment vertical="top" wrapText="1"/>
    </xf>
    <xf numFmtId="0" fontId="41" fillId="0" borderId="0" xfId="6" applyFont="1" applyAlignment="1">
      <alignment horizontal="left" vertical="center" wrapText="1"/>
    </xf>
    <xf numFmtId="0" fontId="13" fillId="0" borderId="11" xfId="0" quotePrefix="1" applyFont="1" applyBorder="1" applyAlignment="1">
      <alignment horizontal="left" vertical="top" wrapText="1"/>
    </xf>
    <xf numFmtId="0" fontId="13" fillId="0" borderId="0" xfId="0" quotePrefix="1" applyFont="1" applyAlignment="1">
      <alignment horizontal="left" vertical="top" wrapText="1"/>
    </xf>
    <xf numFmtId="0" fontId="13" fillId="0" borderId="12" xfId="0" quotePrefix="1" applyFont="1" applyBorder="1" applyAlignment="1">
      <alignment horizontal="left" vertical="top" wrapText="1"/>
    </xf>
    <xf numFmtId="0" fontId="13" fillId="0" borderId="11" xfId="0" quotePrefix="1" applyFont="1" applyBorder="1" applyAlignment="1">
      <alignment horizontal="center" vertical="top" wrapText="1"/>
    </xf>
    <xf numFmtId="0" fontId="13" fillId="0" borderId="0" xfId="0" quotePrefix="1" applyFont="1" applyAlignment="1">
      <alignment horizontal="center" vertical="top" wrapText="1"/>
    </xf>
    <xf numFmtId="0" fontId="13" fillId="0" borderId="12" xfId="0" quotePrefix="1" applyFont="1" applyBorder="1" applyAlignment="1">
      <alignment horizontal="center" vertical="top" wrapText="1"/>
    </xf>
    <xf numFmtId="0" fontId="13" fillId="0" borderId="11" xfId="0" quotePrefix="1" applyFont="1" applyBorder="1" applyAlignment="1">
      <alignment horizontal="center" vertical="center" wrapText="1"/>
    </xf>
    <xf numFmtId="0" fontId="13" fillId="0" borderId="0" xfId="0" quotePrefix="1" applyFont="1" applyAlignment="1">
      <alignment horizontal="center" vertical="center" wrapText="1"/>
    </xf>
    <xf numFmtId="0" fontId="13" fillId="0" borderId="12" xfId="0" quotePrefix="1" applyFont="1" applyBorder="1" applyAlignment="1">
      <alignment horizontal="center" vertical="center" wrapText="1"/>
    </xf>
    <xf numFmtId="0" fontId="11" fillId="9" borderId="31" xfId="0" applyFont="1" applyFill="1" applyBorder="1" applyAlignment="1">
      <alignment horizontal="center" vertical="center" wrapText="1"/>
    </xf>
    <xf numFmtId="0" fontId="11" fillId="9" borderId="29" xfId="0" applyFont="1" applyFill="1" applyBorder="1" applyAlignment="1">
      <alignment horizontal="center" vertical="center" wrapText="1"/>
    </xf>
    <xf numFmtId="0" fontId="13" fillId="0" borderId="8" xfId="0" quotePrefix="1" applyFont="1" applyBorder="1" applyAlignment="1">
      <alignment horizontal="left" vertical="top" wrapText="1"/>
    </xf>
    <xf numFmtId="0" fontId="13" fillId="0" borderId="9" xfId="0" quotePrefix="1" applyFont="1" applyBorder="1" applyAlignment="1">
      <alignment horizontal="left" vertical="top" wrapText="1"/>
    </xf>
    <xf numFmtId="0" fontId="13" fillId="0" borderId="10" xfId="0" quotePrefix="1" applyFont="1" applyBorder="1" applyAlignment="1">
      <alignment horizontal="left" vertical="top" wrapText="1"/>
    </xf>
    <xf numFmtId="0" fontId="13" fillId="0" borderId="6"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6" xfId="0" quotePrefix="1" applyFont="1" applyBorder="1" applyAlignment="1">
      <alignment horizontal="left" vertical="top" wrapText="1"/>
    </xf>
    <xf numFmtId="0" fontId="13" fillId="0" borderId="5" xfId="0" quotePrefix="1" applyFont="1" applyBorder="1" applyAlignment="1">
      <alignment horizontal="left" vertical="top" wrapText="1"/>
    </xf>
    <xf numFmtId="0" fontId="13" fillId="0" borderId="7" xfId="0" quotePrefix="1" applyFont="1" applyBorder="1" applyAlignment="1">
      <alignment horizontal="left" vertical="top" wrapText="1"/>
    </xf>
    <xf numFmtId="0" fontId="14" fillId="2" borderId="6" xfId="0" applyFont="1" applyFill="1" applyBorder="1" applyAlignment="1">
      <alignment horizontal="center" vertical="center" wrapText="1" readingOrder="1"/>
    </xf>
    <xf numFmtId="0" fontId="14" fillId="2" borderId="5" xfId="0" applyFont="1" applyFill="1" applyBorder="1" applyAlignment="1">
      <alignment horizontal="center" vertical="center" wrapText="1" readingOrder="1"/>
    </xf>
    <xf numFmtId="0" fontId="14" fillId="2" borderId="7" xfId="0" applyFont="1" applyFill="1" applyBorder="1" applyAlignment="1">
      <alignment horizontal="center" vertical="center" wrapText="1" readingOrder="1"/>
    </xf>
    <xf numFmtId="0" fontId="14" fillId="2" borderId="8" xfId="0" applyFont="1" applyFill="1" applyBorder="1" applyAlignment="1">
      <alignment horizontal="center" vertical="center" wrapText="1" readingOrder="1"/>
    </xf>
    <xf numFmtId="0" fontId="14" fillId="2" borderId="9" xfId="0" applyFont="1" applyFill="1" applyBorder="1" applyAlignment="1">
      <alignment horizontal="center" vertical="center" wrapText="1" readingOrder="1"/>
    </xf>
    <xf numFmtId="0" fontId="14" fillId="2" borderId="10" xfId="0" applyFont="1" applyFill="1" applyBorder="1" applyAlignment="1">
      <alignment horizontal="center" vertical="center" wrapText="1" readingOrder="1"/>
    </xf>
    <xf numFmtId="0" fontId="11" fillId="9" borderId="3" xfId="0" applyFont="1" applyFill="1" applyBorder="1" applyAlignment="1">
      <alignment horizontal="center" vertical="center" wrapText="1" readingOrder="1"/>
    </xf>
    <xf numFmtId="0" fontId="11" fillId="9" borderId="2" xfId="0" applyFont="1" applyFill="1" applyBorder="1" applyAlignment="1">
      <alignment horizontal="center" vertical="center" wrapText="1" readingOrder="1"/>
    </xf>
    <xf numFmtId="0" fontId="11" fillId="9" borderId="4" xfId="0" applyFont="1" applyFill="1" applyBorder="1" applyAlignment="1">
      <alignment horizontal="center" vertical="center" wrapText="1" readingOrder="1"/>
    </xf>
    <xf numFmtId="0" fontId="22" fillId="10" borderId="3" xfId="0" applyFont="1" applyFill="1" applyBorder="1" applyAlignment="1">
      <alignment horizontal="center" vertical="center" wrapText="1" readingOrder="1"/>
    </xf>
    <xf numFmtId="0" fontId="22" fillId="10" borderId="2" xfId="0" applyFont="1" applyFill="1" applyBorder="1" applyAlignment="1">
      <alignment horizontal="center" vertical="center" wrapText="1" readingOrder="1"/>
    </xf>
    <xf numFmtId="0" fontId="22" fillId="10" borderId="4" xfId="0" applyFont="1" applyFill="1" applyBorder="1" applyAlignment="1">
      <alignment horizontal="center" vertical="center" wrapText="1" readingOrder="1"/>
    </xf>
    <xf numFmtId="0" fontId="12" fillId="0" borderId="3"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4" xfId="0" applyFont="1" applyBorder="1" applyAlignment="1">
      <alignment horizontal="center" vertical="center" wrapText="1"/>
    </xf>
    <xf numFmtId="0" fontId="11" fillId="9" borderId="1" xfId="0" applyFont="1" applyFill="1" applyBorder="1" applyAlignment="1">
      <alignment horizontal="left" vertical="center" wrapText="1"/>
    </xf>
    <xf numFmtId="0" fontId="11" fillId="2" borderId="2"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10" xfId="0" applyFont="1" applyBorder="1" applyAlignment="1">
      <alignment horizontal="center" vertical="center" wrapText="1"/>
    </xf>
    <xf numFmtId="0" fontId="11" fillId="9" borderId="1" xfId="0" applyFont="1" applyFill="1" applyBorder="1" applyAlignment="1">
      <alignment horizontal="center" vertical="center" wrapText="1"/>
    </xf>
    <xf numFmtId="0" fontId="13" fillId="0" borderId="9" xfId="0" quotePrefix="1" applyFont="1" applyBorder="1" applyAlignment="1">
      <alignment horizontal="center" vertical="center" wrapText="1"/>
    </xf>
    <xf numFmtId="0" fontId="21" fillId="11" borderId="53" xfId="0" applyFont="1" applyFill="1" applyBorder="1" applyAlignment="1">
      <alignment horizontal="left" vertical="center" wrapText="1"/>
    </xf>
    <xf numFmtId="0" fontId="21" fillId="11" borderId="35" xfId="0" applyFont="1" applyFill="1" applyBorder="1" applyAlignment="1">
      <alignment horizontal="left" vertical="center" wrapText="1"/>
    </xf>
    <xf numFmtId="0" fontId="21" fillId="11" borderId="5" xfId="0" applyFont="1" applyFill="1" applyBorder="1" applyAlignment="1">
      <alignment horizontal="left" vertical="center" wrapText="1"/>
    </xf>
    <xf numFmtId="0" fontId="21" fillId="11" borderId="0" xfId="0" applyFont="1" applyFill="1" applyAlignment="1">
      <alignment horizontal="left" vertical="center" wrapText="1"/>
    </xf>
    <xf numFmtId="0" fontId="11" fillId="9" borderId="42" xfId="0" applyFont="1" applyFill="1" applyBorder="1" applyAlignment="1">
      <alignment horizontal="left" vertical="center" wrapText="1"/>
    </xf>
    <xf numFmtId="0" fontId="11" fillId="9" borderId="46" xfId="0" applyFont="1" applyFill="1" applyBorder="1" applyAlignment="1">
      <alignment horizontal="left" vertical="center" wrapText="1"/>
    </xf>
    <xf numFmtId="0" fontId="11" fillId="9" borderId="51" xfId="0" applyFont="1" applyFill="1" applyBorder="1" applyAlignment="1">
      <alignment horizontal="left" vertical="center" wrapText="1"/>
    </xf>
    <xf numFmtId="0" fontId="11" fillId="9" borderId="52" xfId="0" applyFont="1" applyFill="1" applyBorder="1" applyAlignment="1">
      <alignment horizontal="left" vertical="center" wrapText="1"/>
    </xf>
    <xf numFmtId="0" fontId="21" fillId="11" borderId="47" xfId="0" applyFont="1" applyFill="1" applyBorder="1" applyAlignment="1">
      <alignment horizontal="left" vertical="center" wrapText="1"/>
    </xf>
    <xf numFmtId="0" fontId="21" fillId="11" borderId="48" xfId="0" applyFont="1" applyFill="1" applyBorder="1" applyAlignment="1">
      <alignment horizontal="left" vertical="center" wrapText="1"/>
    </xf>
    <xf numFmtId="0" fontId="11" fillId="9" borderId="45" xfId="0" applyFont="1" applyFill="1" applyBorder="1" applyAlignment="1">
      <alignment horizontal="left" vertical="center" wrapText="1"/>
    </xf>
    <xf numFmtId="0" fontId="11" fillId="9" borderId="32" xfId="0" applyFont="1" applyFill="1" applyBorder="1" applyAlignment="1">
      <alignment horizontal="left" vertical="center" wrapText="1"/>
    </xf>
    <xf numFmtId="0" fontId="49" fillId="0" borderId="76" xfId="0" applyFont="1" applyBorder="1" applyAlignment="1">
      <alignment horizontal="center" vertical="center" wrapText="1"/>
    </xf>
    <xf numFmtId="0" fontId="49" fillId="0" borderId="77" xfId="0" applyFont="1" applyBorder="1" applyAlignment="1">
      <alignment horizontal="center" vertical="center" wrapText="1"/>
    </xf>
    <xf numFmtId="0" fontId="49" fillId="0" borderId="78" xfId="0" applyFont="1" applyBorder="1" applyAlignment="1">
      <alignment horizontal="center" vertical="center" wrapText="1"/>
    </xf>
    <xf numFmtId="0" fontId="49" fillId="0" borderId="79" xfId="0" applyFont="1" applyBorder="1" applyAlignment="1">
      <alignment horizontal="center" vertical="center" wrapText="1"/>
    </xf>
    <xf numFmtId="0" fontId="49" fillId="0" borderId="80" xfId="0" applyFont="1" applyBorder="1" applyAlignment="1">
      <alignment horizontal="center" vertical="center" wrapText="1"/>
    </xf>
    <xf numFmtId="0" fontId="52" fillId="0" borderId="31" xfId="1" quotePrefix="1" applyFont="1" applyFill="1" applyBorder="1" applyAlignment="1">
      <alignment horizontal="center" vertical="center" wrapText="1"/>
    </xf>
    <xf numFmtId="0" fontId="13" fillId="0" borderId="30" xfId="0" quotePrefix="1" applyFont="1" applyBorder="1" applyAlignment="1">
      <alignment horizontal="center" vertical="center" wrapText="1"/>
    </xf>
    <xf numFmtId="0" fontId="13" fillId="0" borderId="39" xfId="0" quotePrefix="1" applyFont="1" applyBorder="1" applyAlignment="1">
      <alignment horizontal="center" vertical="center" wrapText="1"/>
    </xf>
    <xf numFmtId="0" fontId="49" fillId="0" borderId="75" xfId="0" applyFont="1" applyBorder="1" applyAlignment="1">
      <alignment horizontal="center" vertical="center" wrapText="1"/>
    </xf>
    <xf numFmtId="0" fontId="49" fillId="0" borderId="82" xfId="0" applyFont="1" applyBorder="1" applyAlignment="1">
      <alignment horizontal="center" vertical="center" wrapText="1"/>
    </xf>
    <xf numFmtId="0" fontId="52" fillId="0" borderId="31" xfId="13" applyFont="1" applyFill="1" applyBorder="1" applyAlignment="1">
      <alignment horizontal="center" vertical="center" wrapText="1"/>
    </xf>
    <xf numFmtId="0" fontId="52" fillId="0" borderId="30" xfId="13" applyFont="1" applyFill="1" applyBorder="1" applyAlignment="1">
      <alignment horizontal="center" vertical="center" wrapText="1"/>
    </xf>
    <xf numFmtId="0" fontId="52" fillId="0" borderId="81" xfId="13" applyFont="1" applyFill="1" applyBorder="1" applyAlignment="1">
      <alignment horizontal="center" vertical="center" wrapText="1"/>
    </xf>
    <xf numFmtId="0" fontId="13" fillId="0" borderId="43" xfId="0" quotePrefix="1" applyFont="1" applyBorder="1" applyAlignment="1">
      <alignment horizontal="center" vertical="center" wrapText="1"/>
    </xf>
    <xf numFmtId="0" fontId="13" fillId="0" borderId="44" xfId="0" quotePrefix="1" applyFont="1" applyBorder="1" applyAlignment="1">
      <alignment horizontal="center" vertical="center" wrapText="1"/>
    </xf>
    <xf numFmtId="0" fontId="13" fillId="0" borderId="50" xfId="0" quotePrefix="1" applyFont="1" applyBorder="1" applyAlignment="1">
      <alignment horizontal="center" vertical="center" wrapText="1"/>
    </xf>
    <xf numFmtId="0" fontId="13" fillId="0" borderId="48" xfId="0" quotePrefix="1" applyFont="1" applyBorder="1" applyAlignment="1">
      <alignment horizontal="center" vertical="center" wrapText="1"/>
    </xf>
    <xf numFmtId="0" fontId="13" fillId="0" borderId="49" xfId="0" quotePrefix="1" applyFont="1" applyBorder="1" applyAlignment="1">
      <alignment horizontal="center" vertical="center" wrapText="1"/>
    </xf>
    <xf numFmtId="0" fontId="13" fillId="0" borderId="3" xfId="3" quotePrefix="1" applyFont="1" applyBorder="1" applyAlignment="1">
      <alignment horizontal="center" vertical="center" wrapText="1"/>
    </xf>
    <xf numFmtId="0" fontId="13" fillId="0" borderId="2" xfId="3" quotePrefix="1" applyFont="1" applyBorder="1" applyAlignment="1">
      <alignment horizontal="center" vertical="center" wrapText="1"/>
    </xf>
    <xf numFmtId="0" fontId="13" fillId="0" borderId="4" xfId="3" quotePrefix="1" applyFont="1" applyBorder="1" applyAlignment="1">
      <alignment horizontal="center" vertical="center" wrapText="1"/>
    </xf>
    <xf numFmtId="0" fontId="11" fillId="0" borderId="38" xfId="0" applyFont="1" applyBorder="1" applyAlignment="1">
      <alignment horizontal="center" vertical="center" wrapText="1"/>
    </xf>
    <xf numFmtId="0" fontId="11" fillId="0" borderId="40" xfId="0" applyFont="1" applyBorder="1" applyAlignment="1">
      <alignment horizontal="center" vertical="center" wrapText="1"/>
    </xf>
    <xf numFmtId="0" fontId="13" fillId="0" borderId="3" xfId="0" quotePrefix="1" applyFont="1" applyBorder="1" applyAlignment="1">
      <alignment horizontal="left" vertical="center" wrapText="1"/>
    </xf>
    <xf numFmtId="0" fontId="13" fillId="0" borderId="2" xfId="0" quotePrefix="1" applyFont="1" applyBorder="1" applyAlignment="1">
      <alignment horizontal="left" vertical="center" wrapText="1"/>
    </xf>
    <xf numFmtId="0" fontId="13" fillId="0" borderId="4" xfId="0" quotePrefix="1" applyFont="1" applyBorder="1" applyAlignment="1">
      <alignment horizontal="left" vertical="center" wrapText="1"/>
    </xf>
    <xf numFmtId="0" fontId="11" fillId="9" borderId="33" xfId="0" applyFont="1" applyFill="1" applyBorder="1" applyAlignment="1">
      <alignment horizontal="center" vertical="center" wrapText="1"/>
    </xf>
    <xf numFmtId="0" fontId="13" fillId="2" borderId="33" xfId="0" applyFont="1" applyFill="1" applyBorder="1" applyAlignment="1">
      <alignment horizontal="center" vertical="center" wrapText="1"/>
    </xf>
    <xf numFmtId="0" fontId="13" fillId="2" borderId="29" xfId="0" applyFont="1" applyFill="1" applyBorder="1" applyAlignment="1">
      <alignment horizontal="center" vertical="center" wrapText="1"/>
    </xf>
    <xf numFmtId="0" fontId="52" fillId="0" borderId="71" xfId="1" quotePrefix="1" applyFont="1" applyBorder="1" applyAlignment="1">
      <alignment horizontal="center" vertical="center" wrapText="1"/>
    </xf>
    <xf numFmtId="0" fontId="13" fillId="0" borderId="72" xfId="0" applyFont="1" applyBorder="1"/>
    <xf numFmtId="0" fontId="13" fillId="0" borderId="73" xfId="0" applyFont="1" applyBorder="1"/>
    <xf numFmtId="0" fontId="13" fillId="0" borderId="8" xfId="0" quotePrefix="1" applyFont="1" applyBorder="1" applyAlignment="1">
      <alignment horizontal="left" vertical="center" wrapText="1"/>
    </xf>
    <xf numFmtId="0" fontId="13" fillId="0" borderId="9" xfId="0" quotePrefix="1" applyFont="1" applyBorder="1" applyAlignment="1">
      <alignment horizontal="left" vertical="center" wrapText="1"/>
    </xf>
    <xf numFmtId="0" fontId="13" fillId="0" borderId="10" xfId="0" quotePrefix="1" applyFont="1" applyBorder="1" applyAlignment="1">
      <alignment horizontal="left" vertical="center" wrapText="1"/>
    </xf>
    <xf numFmtId="0" fontId="11" fillId="9" borderId="1" xfId="0" applyFont="1" applyFill="1" applyBorder="1" applyAlignment="1">
      <alignment vertical="center" wrapText="1"/>
    </xf>
    <xf numFmtId="0" fontId="13" fillId="2" borderId="2" xfId="0" quotePrefix="1" applyFont="1" applyFill="1" applyBorder="1" applyAlignment="1">
      <alignment horizontal="center" vertical="center" wrapText="1"/>
    </xf>
    <xf numFmtId="0" fontId="13" fillId="2" borderId="4" xfId="0" quotePrefix="1" applyFont="1" applyFill="1" applyBorder="1" applyAlignment="1">
      <alignment horizontal="center" vertical="center" wrapText="1"/>
    </xf>
    <xf numFmtId="0" fontId="13" fillId="0" borderId="6" xfId="0" quotePrefix="1" applyFont="1" applyBorder="1" applyAlignment="1">
      <alignment horizontal="left" vertical="center" wrapText="1"/>
    </xf>
    <xf numFmtId="0" fontId="13" fillId="0" borderId="5" xfId="0" quotePrefix="1" applyFont="1" applyBorder="1" applyAlignment="1">
      <alignment horizontal="left" vertical="center" wrapText="1"/>
    </xf>
    <xf numFmtId="0" fontId="13" fillId="0" borderId="7" xfId="0" quotePrefix="1" applyFont="1" applyBorder="1" applyAlignment="1">
      <alignment horizontal="left" vertical="center" wrapText="1"/>
    </xf>
    <xf numFmtId="0" fontId="16" fillId="0" borderId="11" xfId="0" quotePrefix="1" applyFont="1" applyBorder="1" applyAlignment="1">
      <alignment horizontal="left" vertical="top" wrapText="1"/>
    </xf>
    <xf numFmtId="0" fontId="16" fillId="0" borderId="0" xfId="0" quotePrefix="1" applyFont="1" applyAlignment="1">
      <alignment horizontal="left" vertical="top" wrapText="1"/>
    </xf>
    <xf numFmtId="0" fontId="16" fillId="0" borderId="12" xfId="0" quotePrefix="1" applyFont="1" applyBorder="1" applyAlignment="1">
      <alignment horizontal="left" vertical="top" wrapText="1"/>
    </xf>
    <xf numFmtId="0" fontId="13" fillId="0" borderId="11" xfId="0" quotePrefix="1" applyFont="1" applyBorder="1" applyAlignment="1">
      <alignment horizontal="left" vertical="center" wrapText="1"/>
    </xf>
    <xf numFmtId="0" fontId="13" fillId="0" borderId="1" xfId="0" applyFont="1" applyBorder="1" applyAlignment="1">
      <alignment horizontal="left" vertical="center"/>
    </xf>
    <xf numFmtId="0" fontId="21" fillId="11" borderId="87" xfId="0" applyFont="1" applyFill="1" applyBorder="1" applyAlignment="1">
      <alignment horizontal="left" vertical="center" wrapText="1"/>
    </xf>
    <xf numFmtId="0" fontId="21" fillId="11" borderId="83" xfId="0" applyFont="1" applyFill="1" applyBorder="1" applyAlignment="1">
      <alignment horizontal="left" vertical="center" wrapText="1"/>
    </xf>
    <xf numFmtId="0" fontId="21" fillId="11" borderId="84" xfId="0" applyFont="1" applyFill="1" applyBorder="1" applyAlignment="1">
      <alignment horizontal="left" vertical="center" wrapText="1"/>
    </xf>
    <xf numFmtId="0" fontId="11" fillId="9" borderId="3" xfId="0" applyFont="1" applyFill="1" applyBorder="1" applyAlignment="1">
      <alignment horizontal="center" vertical="center" wrapText="1"/>
    </xf>
    <xf numFmtId="0" fontId="11" fillId="9" borderId="4" xfId="0" applyFont="1" applyFill="1" applyBorder="1" applyAlignment="1">
      <alignment horizontal="center" vertical="center" wrapText="1"/>
    </xf>
    <xf numFmtId="0" fontId="21" fillId="11" borderId="6" xfId="0" applyFont="1" applyFill="1" applyBorder="1" applyAlignment="1">
      <alignment horizontal="center" vertical="center" wrapText="1"/>
    </xf>
    <xf numFmtId="0" fontId="21" fillId="11" borderId="5" xfId="0" applyFont="1" applyFill="1" applyBorder="1" applyAlignment="1">
      <alignment horizontal="center" vertical="center" wrapText="1"/>
    </xf>
    <xf numFmtId="0" fontId="21" fillId="11" borderId="8" xfId="0" applyFont="1" applyFill="1" applyBorder="1" applyAlignment="1">
      <alignment horizontal="center" vertical="center" wrapText="1"/>
    </xf>
    <xf numFmtId="0" fontId="21" fillId="11" borderId="10" xfId="0" applyFont="1" applyFill="1" applyBorder="1" applyAlignment="1">
      <alignment horizontal="center" vertical="center" wrapText="1"/>
    </xf>
    <xf numFmtId="0" fontId="21" fillId="11" borderId="7" xfId="0" applyFont="1" applyFill="1" applyBorder="1" applyAlignment="1">
      <alignment horizontal="center" vertical="center" wrapText="1"/>
    </xf>
    <xf numFmtId="0" fontId="21" fillId="11" borderId="11" xfId="0" applyFont="1" applyFill="1" applyBorder="1" applyAlignment="1">
      <alignment horizontal="center" vertical="center" wrapText="1"/>
    </xf>
    <xf numFmtId="0" fontId="21" fillId="11" borderId="12" xfId="0" applyFont="1" applyFill="1" applyBorder="1" applyAlignment="1">
      <alignment horizontal="center" vertical="center" wrapText="1"/>
    </xf>
    <xf numFmtId="0" fontId="17" fillId="0" borderId="3" xfId="0" quotePrefix="1" applyFont="1" applyBorder="1" applyAlignment="1">
      <alignment horizontal="left" vertical="center" wrapText="1"/>
    </xf>
    <xf numFmtId="0" fontId="17" fillId="0" borderId="2" xfId="0" quotePrefix="1" applyFont="1" applyBorder="1" applyAlignment="1">
      <alignment horizontal="left" vertical="center" wrapText="1"/>
    </xf>
    <xf numFmtId="0" fontId="17" fillId="0" borderId="4" xfId="0" quotePrefix="1" applyFont="1" applyBorder="1" applyAlignment="1">
      <alignment horizontal="left" vertical="center" wrapText="1"/>
    </xf>
    <xf numFmtId="0" fontId="11" fillId="9" borderId="3" xfId="0" applyFont="1" applyFill="1" applyBorder="1" applyAlignment="1">
      <alignment horizontal="left" vertical="center" wrapText="1"/>
    </xf>
    <xf numFmtId="0" fontId="11" fillId="9" borderId="4" xfId="0" applyFont="1" applyFill="1" applyBorder="1" applyAlignment="1">
      <alignment horizontal="left" vertical="center" wrapText="1"/>
    </xf>
    <xf numFmtId="0" fontId="18" fillId="2" borderId="2"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11" fillId="9" borderId="2" xfId="0" applyFont="1" applyFill="1" applyBorder="1" applyAlignment="1">
      <alignment horizontal="center" vertical="center" wrapText="1"/>
    </xf>
    <xf numFmtId="0" fontId="19" fillId="0" borderId="2" xfId="0" quotePrefix="1" applyFont="1" applyBorder="1" applyAlignment="1">
      <alignment horizontal="center" vertical="center" wrapText="1"/>
    </xf>
    <xf numFmtId="0" fontId="19" fillId="0" borderId="4" xfId="0" quotePrefix="1" applyFont="1" applyBorder="1" applyAlignment="1">
      <alignment horizontal="center" vertical="center" wrapText="1"/>
    </xf>
    <xf numFmtId="0" fontId="18" fillId="2" borderId="3" xfId="0" quotePrefix="1" applyFont="1" applyFill="1" applyBorder="1" applyAlignment="1">
      <alignment horizontal="left" vertical="center" wrapText="1"/>
    </xf>
    <xf numFmtId="0" fontId="18" fillId="2" borderId="2" xfId="0" quotePrefix="1" applyFont="1" applyFill="1" applyBorder="1" applyAlignment="1">
      <alignment horizontal="left" vertical="center" wrapText="1"/>
    </xf>
    <xf numFmtId="0" fontId="18" fillId="2" borderId="4" xfId="0" quotePrefix="1" applyFont="1" applyFill="1" applyBorder="1" applyAlignment="1">
      <alignment horizontal="left" vertical="center" wrapText="1"/>
    </xf>
    <xf numFmtId="0" fontId="17" fillId="2" borderId="3" xfId="0" quotePrefix="1" applyFont="1" applyFill="1" applyBorder="1" applyAlignment="1">
      <alignment horizontal="left" vertical="center" wrapText="1"/>
    </xf>
    <xf numFmtId="0" fontId="17" fillId="2" borderId="2" xfId="0" quotePrefix="1" applyFont="1" applyFill="1" applyBorder="1" applyAlignment="1">
      <alignment horizontal="left" vertical="center" wrapText="1"/>
    </xf>
    <xf numFmtId="0" fontId="17" fillId="2" borderId="4" xfId="0" quotePrefix="1" applyFont="1" applyFill="1" applyBorder="1" applyAlignment="1">
      <alignment horizontal="left" vertical="center" wrapText="1"/>
    </xf>
    <xf numFmtId="0" fontId="19" fillId="0" borderId="3" xfId="0" quotePrefix="1" applyFont="1" applyBorder="1" applyAlignment="1">
      <alignment horizontal="left" vertical="center" wrapText="1"/>
    </xf>
    <xf numFmtId="0" fontId="19" fillId="0" borderId="2" xfId="0" quotePrefix="1" applyFont="1" applyBorder="1" applyAlignment="1">
      <alignment horizontal="left" vertical="center" wrapText="1"/>
    </xf>
    <xf numFmtId="0" fontId="19" fillId="0" borderId="4" xfId="0" quotePrefix="1" applyFont="1" applyBorder="1" applyAlignment="1">
      <alignment horizontal="left" vertical="center" wrapText="1"/>
    </xf>
    <xf numFmtId="0" fontId="11" fillId="9" borderId="3" xfId="0" applyFont="1" applyFill="1" applyBorder="1" applyAlignment="1">
      <alignment vertical="center" wrapText="1"/>
    </xf>
    <xf numFmtId="0" fontId="11" fillId="9" borderId="2" xfId="0" applyFont="1" applyFill="1" applyBorder="1" applyAlignment="1">
      <alignment vertical="center" wrapText="1"/>
    </xf>
    <xf numFmtId="0" fontId="11" fillId="9" borderId="4" xfId="0" applyFont="1" applyFill="1" applyBorder="1" applyAlignment="1">
      <alignment vertical="center" wrapText="1"/>
    </xf>
    <xf numFmtId="0" fontId="17" fillId="2" borderId="2" xfId="0" quotePrefix="1" applyFont="1" applyFill="1" applyBorder="1" applyAlignment="1">
      <alignment horizontal="center" vertical="center" wrapText="1"/>
    </xf>
    <xf numFmtId="0" fontId="17" fillId="2" borderId="4" xfId="0" quotePrefix="1" applyFont="1" applyFill="1" applyBorder="1" applyAlignment="1">
      <alignment horizontal="center" vertical="center" wrapText="1"/>
    </xf>
    <xf numFmtId="0" fontId="17" fillId="0" borderId="3" xfId="0" quotePrefix="1" applyFont="1" applyBorder="1" applyAlignment="1">
      <alignment horizontal="center" vertical="center" wrapText="1"/>
    </xf>
    <xf numFmtId="0" fontId="17" fillId="0" borderId="2" xfId="0" quotePrefix="1" applyFont="1" applyBorder="1" applyAlignment="1">
      <alignment horizontal="center" vertical="center" wrapText="1"/>
    </xf>
    <xf numFmtId="0" fontId="11" fillId="9" borderId="6" xfId="0" applyFont="1" applyFill="1" applyBorder="1" applyAlignment="1">
      <alignment horizontal="left" vertical="center" wrapText="1"/>
    </xf>
    <xf numFmtId="0" fontId="11" fillId="9" borderId="7" xfId="0" applyFont="1" applyFill="1" applyBorder="1" applyAlignment="1">
      <alignment horizontal="left" vertical="center" wrapText="1"/>
    </xf>
    <xf numFmtId="0" fontId="11" fillId="9" borderId="8" xfId="0" applyFont="1" applyFill="1" applyBorder="1" applyAlignment="1">
      <alignment horizontal="left" vertical="center" wrapText="1"/>
    </xf>
    <xf numFmtId="0" fontId="11" fillId="9" borderId="10" xfId="0" applyFont="1" applyFill="1" applyBorder="1" applyAlignment="1">
      <alignment horizontal="left" vertical="center" wrapText="1"/>
    </xf>
    <xf numFmtId="0" fontId="19" fillId="0" borderId="6"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10" xfId="0" applyFont="1" applyBorder="1" applyAlignment="1">
      <alignment horizontal="center" vertical="center" wrapText="1"/>
    </xf>
    <xf numFmtId="0" fontId="19" fillId="0" borderId="3" xfId="0" quotePrefix="1" applyFont="1" applyBorder="1" applyAlignment="1">
      <alignment horizontal="center" vertical="center" wrapText="1"/>
    </xf>
    <xf numFmtId="0" fontId="21" fillId="11" borderId="15" xfId="0" applyFont="1" applyFill="1" applyBorder="1" applyAlignment="1">
      <alignment horizontal="left" vertical="center" wrapText="1"/>
    </xf>
    <xf numFmtId="0" fontId="21" fillId="11" borderId="59" xfId="0" applyFont="1" applyFill="1" applyBorder="1" applyAlignment="1">
      <alignment horizontal="left" vertical="center" wrapText="1"/>
    </xf>
    <xf numFmtId="0" fontId="13" fillId="0" borderId="3" xfId="0" applyFont="1" applyBorder="1" applyAlignment="1">
      <alignment horizontal="center"/>
    </xf>
    <xf numFmtId="0" fontId="13" fillId="0" borderId="2" xfId="0" applyFont="1" applyBorder="1" applyAlignment="1">
      <alignment horizontal="center"/>
    </xf>
    <xf numFmtId="0" fontId="13" fillId="0" borderId="4" xfId="0" applyFont="1" applyBorder="1" applyAlignment="1">
      <alignment horizontal="center"/>
    </xf>
    <xf numFmtId="0" fontId="18" fillId="2" borderId="27" xfId="0" quotePrefix="1" applyFont="1" applyFill="1" applyBorder="1" applyAlignment="1">
      <alignment horizontal="left" vertical="center" wrapText="1"/>
    </xf>
    <xf numFmtId="0" fontId="18" fillId="2" borderId="14" xfId="0" quotePrefix="1" applyFont="1" applyFill="1" applyBorder="1" applyAlignment="1">
      <alignment horizontal="left" vertical="center" wrapText="1"/>
    </xf>
    <xf numFmtId="0" fontId="18" fillId="2" borderId="16" xfId="0" quotePrefix="1" applyFont="1" applyFill="1" applyBorder="1" applyAlignment="1">
      <alignment horizontal="left" vertical="center" wrapText="1"/>
    </xf>
    <xf numFmtId="0" fontId="21" fillId="11" borderId="18" xfId="0" applyFont="1" applyFill="1" applyBorder="1" applyAlignment="1">
      <alignment horizontal="left" vertical="center" wrapText="1"/>
    </xf>
    <xf numFmtId="0" fontId="21" fillId="11" borderId="24" xfId="0" applyFont="1" applyFill="1" applyBorder="1" applyAlignment="1">
      <alignment horizontal="left" vertical="center" wrapText="1"/>
    </xf>
    <xf numFmtId="0" fontId="21" fillId="11" borderId="23" xfId="0" applyFont="1" applyFill="1" applyBorder="1" applyAlignment="1">
      <alignment horizontal="left" vertical="center" wrapText="1"/>
    </xf>
    <xf numFmtId="0" fontId="21" fillId="11" borderId="25" xfId="0" applyFont="1" applyFill="1" applyBorder="1" applyAlignment="1">
      <alignment horizontal="left" vertical="center" wrapText="1"/>
    </xf>
    <xf numFmtId="0" fontId="21" fillId="11" borderId="26" xfId="0" applyFont="1" applyFill="1" applyBorder="1" applyAlignment="1">
      <alignment horizontal="left" vertical="center" wrapText="1"/>
    </xf>
    <xf numFmtId="0" fontId="11" fillId="9" borderId="21" xfId="0" applyFont="1" applyFill="1" applyBorder="1" applyAlignment="1">
      <alignment horizontal="left" vertical="center" wrapText="1"/>
    </xf>
    <xf numFmtId="0" fontId="11" fillId="9" borderId="58" xfId="0" applyFont="1" applyFill="1" applyBorder="1" applyAlignment="1">
      <alignment horizontal="left" vertical="center" wrapText="1"/>
    </xf>
    <xf numFmtId="0" fontId="13" fillId="0" borderId="19" xfId="0" quotePrefix="1" applyFont="1" applyBorder="1" applyAlignment="1">
      <alignment horizontal="center" vertical="center" wrapText="1"/>
    </xf>
    <xf numFmtId="0" fontId="13" fillId="0" borderId="58" xfId="0" quotePrefix="1" applyFont="1" applyBorder="1" applyAlignment="1">
      <alignment horizontal="center" vertical="center" wrapText="1"/>
    </xf>
    <xf numFmtId="0" fontId="11" fillId="9" borderId="19" xfId="0" applyFont="1" applyFill="1" applyBorder="1" applyAlignment="1">
      <alignment horizontal="left" vertical="center" wrapText="1"/>
    </xf>
    <xf numFmtId="0" fontId="13" fillId="0" borderId="21" xfId="0" quotePrefix="1" applyFont="1" applyBorder="1" applyAlignment="1">
      <alignment horizontal="center" vertical="center" wrapText="1"/>
    </xf>
    <xf numFmtId="0" fontId="13" fillId="0" borderId="20" xfId="0" quotePrefix="1" applyFont="1" applyBorder="1" applyAlignment="1">
      <alignment horizontal="center" vertical="center" wrapText="1"/>
    </xf>
    <xf numFmtId="0" fontId="20" fillId="0" borderId="3" xfId="0" applyFont="1" applyBorder="1" applyAlignment="1">
      <alignment horizontal="left" vertical="center" wrapText="1"/>
    </xf>
    <xf numFmtId="0" fontId="20" fillId="0" borderId="2" xfId="0" applyFont="1" applyBorder="1" applyAlignment="1">
      <alignment horizontal="left" vertical="center" wrapText="1"/>
    </xf>
    <xf numFmtId="0" fontId="20" fillId="0" borderId="4" xfId="0" applyFont="1" applyBorder="1" applyAlignment="1">
      <alignment horizontal="left" vertical="center" wrapText="1"/>
    </xf>
    <xf numFmtId="0" fontId="21" fillId="11" borderId="22" xfId="0" applyFont="1" applyFill="1" applyBorder="1" applyAlignment="1">
      <alignment horizontal="left" vertical="center" wrapText="1"/>
    </xf>
    <xf numFmtId="0" fontId="11" fillId="9" borderId="55" xfId="0" applyFont="1" applyFill="1" applyBorder="1" applyAlignment="1">
      <alignment horizontal="left" vertical="center" wrapText="1"/>
    </xf>
    <xf numFmtId="0" fontId="11" fillId="9" borderId="57" xfId="0" applyFont="1" applyFill="1" applyBorder="1" applyAlignment="1">
      <alignment horizontal="left" vertical="center" wrapText="1"/>
    </xf>
    <xf numFmtId="0" fontId="13" fillId="0" borderId="17" xfId="0" quotePrefix="1" applyFont="1" applyBorder="1" applyAlignment="1">
      <alignment horizontal="center" vertical="center" wrapText="1"/>
    </xf>
    <xf numFmtId="0" fontId="13" fillId="0" borderId="57" xfId="0" quotePrefix="1" applyFont="1" applyBorder="1" applyAlignment="1">
      <alignment horizontal="center" vertical="center" wrapText="1"/>
    </xf>
    <xf numFmtId="0" fontId="11" fillId="9" borderId="17" xfId="0" applyFont="1" applyFill="1" applyBorder="1" applyAlignment="1">
      <alignment horizontal="left" vertical="center" wrapText="1"/>
    </xf>
    <xf numFmtId="0" fontId="13" fillId="0" borderId="55" xfId="0" quotePrefix="1" applyFont="1" applyBorder="1" applyAlignment="1">
      <alignment horizontal="center" vertical="center" wrapText="1"/>
    </xf>
    <xf numFmtId="0" fontId="13" fillId="0" borderId="56" xfId="0" quotePrefix="1" applyFont="1" applyBorder="1" applyAlignment="1">
      <alignment horizontal="center" vertical="center" wrapText="1"/>
    </xf>
    <xf numFmtId="0" fontId="16" fillId="0" borderId="3" xfId="0" quotePrefix="1" applyFont="1" applyBorder="1" applyAlignment="1">
      <alignment horizontal="left" vertical="center" wrapText="1"/>
    </xf>
    <xf numFmtId="0" fontId="16" fillId="0" borderId="2" xfId="0" quotePrefix="1" applyFont="1" applyBorder="1" applyAlignment="1">
      <alignment horizontal="left" vertical="center" wrapText="1"/>
    </xf>
    <xf numFmtId="0" fontId="16" fillId="0" borderId="4" xfId="0" quotePrefix="1" applyFont="1" applyBorder="1" applyAlignment="1">
      <alignment horizontal="left" vertical="center" wrapText="1"/>
    </xf>
    <xf numFmtId="0" fontId="19" fillId="0" borderId="6" xfId="0" applyFont="1" applyBorder="1" applyAlignment="1">
      <alignment horizontal="left" vertical="center" wrapText="1"/>
    </xf>
    <xf numFmtId="0" fontId="19" fillId="0" borderId="5" xfId="0" applyFont="1" applyBorder="1" applyAlignment="1">
      <alignment horizontal="left" vertical="center" wrapText="1"/>
    </xf>
    <xf numFmtId="0" fontId="19" fillId="0" borderId="8" xfId="0" applyFont="1" applyBorder="1" applyAlignment="1">
      <alignment horizontal="left" vertical="center" wrapText="1"/>
    </xf>
    <xf numFmtId="0" fontId="19" fillId="0" borderId="9" xfId="0" applyFont="1" applyBorder="1" applyAlignment="1">
      <alignment horizontal="left" vertical="center" wrapText="1"/>
    </xf>
    <xf numFmtId="0" fontId="15" fillId="0" borderId="0" xfId="0" applyFont="1" applyAlignment="1">
      <alignment horizontal="center" vertical="center" wrapText="1"/>
    </xf>
    <xf numFmtId="0" fontId="0" fillId="0" borderId="0" xfId="0" applyAlignment="1">
      <alignment horizontal="center" vertical="center"/>
    </xf>
    <xf numFmtId="165" fontId="30" fillId="12" borderId="1" xfId="18" applyNumberFormat="1" applyFont="1" applyFill="1" applyBorder="1" applyAlignment="1" applyProtection="1">
      <alignment horizontal="center" vertical="center"/>
      <protection locked="0"/>
    </xf>
    <xf numFmtId="165" fontId="30" fillId="12" borderId="107" xfId="18" applyNumberFormat="1" applyFont="1" applyFill="1" applyBorder="1" applyAlignment="1" applyProtection="1">
      <alignment horizontal="center" vertical="center"/>
      <protection locked="0"/>
    </xf>
    <xf numFmtId="0" fontId="32" fillId="13" borderId="96" xfId="6" applyFont="1" applyFill="1" applyBorder="1" applyAlignment="1">
      <alignment horizontal="center" vertical="center" wrapText="1"/>
    </xf>
    <xf numFmtId="0" fontId="32" fillId="13" borderId="97" xfId="6" applyFont="1" applyFill="1" applyBorder="1" applyAlignment="1">
      <alignment horizontal="center" vertical="center" wrapText="1"/>
    </xf>
    <xf numFmtId="0" fontId="32" fillId="13" borderId="98" xfId="6" applyFont="1" applyFill="1" applyBorder="1" applyAlignment="1">
      <alignment horizontal="center" vertical="center" wrapText="1"/>
    </xf>
    <xf numFmtId="0" fontId="32" fillId="13" borderId="93" xfId="6" applyFont="1" applyFill="1" applyBorder="1" applyAlignment="1">
      <alignment horizontal="center" vertical="center" wrapText="1"/>
    </xf>
    <xf numFmtId="165" fontId="30" fillId="12" borderId="90" xfId="18" applyNumberFormat="1" applyFont="1" applyFill="1" applyBorder="1" applyAlignment="1" applyProtection="1">
      <alignment horizontal="center" vertical="center"/>
      <protection locked="0"/>
    </xf>
    <xf numFmtId="165" fontId="30" fillId="12" borderId="8" xfId="18" applyNumberFormat="1" applyFont="1" applyFill="1" applyBorder="1" applyAlignment="1" applyProtection="1">
      <alignment horizontal="center" vertical="center"/>
      <protection locked="0"/>
    </xf>
    <xf numFmtId="165" fontId="30" fillId="12" borderId="3" xfId="18" applyNumberFormat="1" applyFont="1" applyFill="1" applyBorder="1" applyAlignment="1" applyProtection="1">
      <alignment horizontal="center" vertical="center"/>
      <protection locked="0"/>
    </xf>
    <xf numFmtId="165" fontId="30" fillId="12" borderId="6" xfId="18" applyNumberFormat="1" applyFont="1" applyFill="1" applyBorder="1" applyAlignment="1" applyProtection="1">
      <alignment horizontal="center" vertical="center"/>
      <protection locked="0"/>
    </xf>
    <xf numFmtId="164" fontId="30" fillId="12" borderId="8" xfId="20" applyNumberFormat="1" applyFont="1" applyFill="1" applyBorder="1" applyAlignment="1" applyProtection="1">
      <alignment horizontal="center" vertical="center"/>
      <protection locked="0"/>
    </xf>
    <xf numFmtId="164" fontId="30" fillId="12" borderId="9" xfId="20" applyNumberFormat="1" applyFont="1" applyFill="1" applyBorder="1" applyAlignment="1" applyProtection="1">
      <alignment horizontal="center" vertical="center"/>
      <protection locked="0"/>
    </xf>
    <xf numFmtId="164" fontId="30" fillId="12" borderId="103" xfId="20" applyNumberFormat="1" applyFont="1" applyFill="1" applyBorder="1" applyAlignment="1" applyProtection="1">
      <alignment horizontal="center" vertical="center"/>
      <protection locked="0"/>
    </xf>
    <xf numFmtId="164" fontId="30" fillId="12" borderId="3" xfId="20" applyNumberFormat="1" applyFont="1" applyFill="1" applyBorder="1" applyAlignment="1" applyProtection="1">
      <alignment horizontal="center" vertical="center"/>
      <protection locked="0"/>
    </xf>
    <xf numFmtId="164" fontId="30" fillId="12" borderId="2" xfId="20" applyNumberFormat="1" applyFont="1" applyFill="1" applyBorder="1" applyAlignment="1" applyProtection="1">
      <alignment horizontal="center" vertical="center"/>
      <protection locked="0"/>
    </xf>
    <xf numFmtId="164" fontId="30" fillId="12" borderId="104" xfId="20" applyNumberFormat="1" applyFont="1" applyFill="1" applyBorder="1" applyAlignment="1" applyProtection="1">
      <alignment horizontal="center" vertical="center"/>
      <protection locked="0"/>
    </xf>
    <xf numFmtId="164" fontId="30" fillId="12" borderId="99" xfId="20" applyNumberFormat="1" applyFont="1" applyFill="1" applyBorder="1" applyAlignment="1" applyProtection="1">
      <alignment horizontal="center" vertical="center"/>
      <protection locked="0"/>
    </xf>
    <xf numFmtId="164" fontId="30" fillId="12" borderId="86" xfId="20" applyNumberFormat="1" applyFont="1" applyFill="1" applyBorder="1" applyAlignment="1" applyProtection="1">
      <alignment horizontal="center" vertical="center"/>
      <protection locked="0"/>
    </xf>
    <xf numFmtId="164" fontId="30" fillId="12" borderId="105" xfId="20" applyNumberFormat="1" applyFont="1" applyFill="1" applyBorder="1" applyAlignment="1" applyProtection="1">
      <alignment horizontal="center" vertical="center"/>
      <protection locked="0"/>
    </xf>
    <xf numFmtId="0" fontId="32" fillId="13" borderId="92" xfId="6" applyFont="1" applyFill="1" applyBorder="1" applyAlignment="1">
      <alignment horizontal="right" vertical="center" wrapText="1"/>
    </xf>
    <xf numFmtId="0" fontId="32" fillId="13" borderId="93" xfId="6" applyFont="1" applyFill="1" applyBorder="1" applyAlignment="1">
      <alignment horizontal="right" vertical="center" wrapText="1"/>
    </xf>
    <xf numFmtId="0" fontId="30" fillId="0" borderId="0" xfId="6" applyFont="1" applyAlignment="1">
      <alignment horizontal="left" vertical="center" wrapText="1"/>
    </xf>
    <xf numFmtId="0" fontId="34" fillId="13" borderId="62" xfId="6" applyFont="1" applyFill="1" applyBorder="1" applyAlignment="1">
      <alignment horizontal="center" vertical="center" wrapText="1"/>
    </xf>
    <xf numFmtId="0" fontId="34" fillId="13" borderId="67" xfId="6" applyFont="1" applyFill="1" applyBorder="1" applyAlignment="1">
      <alignment horizontal="center" vertical="center" wrapText="1"/>
    </xf>
    <xf numFmtId="0" fontId="34" fillId="13" borderId="63" xfId="6" applyFont="1" applyFill="1" applyBorder="1" applyAlignment="1">
      <alignment horizontal="center" vertical="center" wrapText="1"/>
    </xf>
    <xf numFmtId="0" fontId="34" fillId="13" borderId="68" xfId="6" applyFont="1" applyFill="1" applyBorder="1" applyAlignment="1">
      <alignment horizontal="center" vertical="center" wrapText="1"/>
    </xf>
    <xf numFmtId="0" fontId="33" fillId="13" borderId="63" xfId="6" applyFont="1" applyFill="1" applyBorder="1" applyAlignment="1">
      <alignment horizontal="center" vertical="center" wrapText="1"/>
    </xf>
    <xf numFmtId="0" fontId="33" fillId="13" borderId="68" xfId="6" applyFont="1" applyFill="1" applyBorder="1" applyAlignment="1">
      <alignment horizontal="center" vertical="center" wrapText="1"/>
    </xf>
    <xf numFmtId="0" fontId="34" fillId="13" borderId="64" xfId="6" applyFont="1" applyFill="1" applyBorder="1" applyAlignment="1">
      <alignment horizontal="center" vertical="center" wrapText="1"/>
    </xf>
    <xf numFmtId="0" fontId="34" fillId="13" borderId="69" xfId="6" applyFont="1" applyFill="1" applyBorder="1" applyAlignment="1">
      <alignment horizontal="center" vertical="center" wrapText="1"/>
    </xf>
    <xf numFmtId="0" fontId="32" fillId="0" borderId="0" xfId="6" applyFont="1" applyAlignment="1">
      <alignment horizontal="left" vertical="center" wrapText="1"/>
    </xf>
    <xf numFmtId="0" fontId="32" fillId="13" borderId="92" xfId="6" applyFont="1" applyFill="1" applyBorder="1" applyAlignment="1">
      <alignment horizontal="center" vertical="center" wrapText="1"/>
    </xf>
    <xf numFmtId="0" fontId="32" fillId="13" borderId="94" xfId="6" applyFont="1" applyFill="1" applyBorder="1" applyAlignment="1">
      <alignment horizontal="center" vertical="center" wrapText="1"/>
    </xf>
    <xf numFmtId="0" fontId="34" fillId="13" borderId="92" xfId="6" applyFont="1" applyFill="1" applyBorder="1" applyAlignment="1">
      <alignment horizontal="right" vertical="center" wrapText="1"/>
    </xf>
    <xf numFmtId="0" fontId="34" fillId="13" borderId="93" xfId="6" applyFont="1" applyFill="1" applyBorder="1" applyAlignment="1">
      <alignment horizontal="right" vertical="center" wrapText="1"/>
    </xf>
    <xf numFmtId="0" fontId="34" fillId="13" borderId="94" xfId="6" applyFont="1" applyFill="1" applyBorder="1" applyAlignment="1">
      <alignment horizontal="right" vertical="center" wrapText="1"/>
    </xf>
    <xf numFmtId="0" fontId="32" fillId="13" borderId="110" xfId="6" applyFont="1" applyFill="1" applyBorder="1" applyAlignment="1">
      <alignment horizontal="center" vertical="center" wrapText="1"/>
    </xf>
    <xf numFmtId="0" fontId="32" fillId="13" borderId="95" xfId="6" applyFont="1" applyFill="1" applyBorder="1" applyAlignment="1">
      <alignment horizontal="center" vertical="center" wrapText="1"/>
    </xf>
    <xf numFmtId="0" fontId="32" fillId="0" borderId="0" xfId="2" applyFont="1" applyAlignment="1" applyProtection="1">
      <alignment horizontal="left" vertical="center" wrapText="1"/>
      <protection locked="0"/>
    </xf>
    <xf numFmtId="0" fontId="34" fillId="13" borderId="113" xfId="6" applyFont="1" applyFill="1" applyBorder="1" applyAlignment="1">
      <alignment horizontal="right" vertical="center"/>
    </xf>
    <xf numFmtId="0" fontId="34" fillId="13" borderId="70" xfId="6" applyFont="1" applyFill="1" applyBorder="1" applyAlignment="1">
      <alignment horizontal="right" vertical="center"/>
    </xf>
    <xf numFmtId="0" fontId="34" fillId="13" borderId="114" xfId="6" applyFont="1" applyFill="1" applyBorder="1" applyAlignment="1">
      <alignment horizontal="right" vertical="center"/>
    </xf>
    <xf numFmtId="0" fontId="34" fillId="13" borderId="63" xfId="21" applyFont="1" applyFill="1" applyBorder="1" applyAlignment="1">
      <alignment horizontal="center" vertical="center" wrapText="1"/>
    </xf>
    <xf numFmtId="0" fontId="34" fillId="13" borderId="68" xfId="21" applyFont="1" applyFill="1" applyBorder="1" applyAlignment="1">
      <alignment horizontal="center" vertical="center" wrapText="1"/>
    </xf>
    <xf numFmtId="0" fontId="34" fillId="13" borderId="92" xfId="6" applyFont="1" applyFill="1" applyBorder="1" applyAlignment="1">
      <alignment horizontal="center" vertical="center" wrapText="1"/>
    </xf>
    <xf numFmtId="0" fontId="34" fillId="13" borderId="93" xfId="6" applyFont="1" applyFill="1" applyBorder="1" applyAlignment="1">
      <alignment horizontal="center" vertical="center" wrapText="1"/>
    </xf>
    <xf numFmtId="0" fontId="34" fillId="13" borderId="94" xfId="6" applyFont="1" applyFill="1" applyBorder="1" applyAlignment="1">
      <alignment horizontal="center" vertical="center" wrapText="1"/>
    </xf>
    <xf numFmtId="0" fontId="30" fillId="12" borderId="1" xfId="6" applyFont="1" applyFill="1" applyBorder="1" applyAlignment="1">
      <alignment horizontal="center" vertical="center" wrapText="1"/>
    </xf>
    <xf numFmtId="0" fontId="30" fillId="12" borderId="68" xfId="6" applyFont="1" applyFill="1" applyBorder="1" applyAlignment="1">
      <alignment horizontal="center" vertical="center" wrapText="1"/>
    </xf>
    <xf numFmtId="0" fontId="25" fillId="0" borderId="0" xfId="6" applyFont="1" applyAlignment="1">
      <alignment horizontal="left" vertical="center" wrapText="1"/>
    </xf>
    <xf numFmtId="0" fontId="33" fillId="0" borderId="0" xfId="2" applyFont="1" applyAlignment="1">
      <alignment horizontal="left" vertical="center" wrapText="1"/>
    </xf>
    <xf numFmtId="0" fontId="30" fillId="13" borderId="62" xfId="6" applyFont="1" applyFill="1" applyBorder="1" applyAlignment="1">
      <alignment horizontal="left" vertical="center" wrapText="1"/>
    </xf>
    <xf numFmtId="0" fontId="30" fillId="13" borderId="63" xfId="6" applyFont="1" applyFill="1" applyBorder="1" applyAlignment="1">
      <alignment horizontal="left" vertical="center" wrapText="1"/>
    </xf>
    <xf numFmtId="0" fontId="30" fillId="13" borderId="67" xfId="6" applyFont="1" applyFill="1" applyBorder="1" applyAlignment="1">
      <alignment horizontal="left" vertical="center" wrapText="1"/>
    </xf>
    <xf numFmtId="0" fontId="30" fillId="13" borderId="68" xfId="6" applyFont="1" applyFill="1" applyBorder="1" applyAlignment="1">
      <alignment horizontal="left" vertical="center" wrapText="1"/>
    </xf>
    <xf numFmtId="0" fontId="30" fillId="0" borderId="0" xfId="2" applyFont="1" applyAlignment="1">
      <alignment horizontal="right" vertical="center" wrapText="1"/>
    </xf>
    <xf numFmtId="0" fontId="28" fillId="0" borderId="1" xfId="2" applyFont="1" applyBorder="1" applyAlignment="1" applyProtection="1">
      <alignment horizontal="center" vertical="center"/>
      <protection locked="0"/>
    </xf>
    <xf numFmtId="0" fontId="28" fillId="0" borderId="1" xfId="6" applyFont="1" applyBorder="1" applyAlignment="1" applyProtection="1">
      <alignment horizontal="center" vertical="center" wrapText="1"/>
      <protection locked="0"/>
    </xf>
    <xf numFmtId="0" fontId="32" fillId="0" borderId="1" xfId="2" applyFont="1" applyBorder="1" applyAlignment="1">
      <alignment horizontal="center" vertical="center"/>
    </xf>
    <xf numFmtId="0" fontId="30" fillId="0" borderId="0" xfId="2" applyFont="1" applyAlignment="1">
      <alignment horizontal="right" vertical="center"/>
    </xf>
    <xf numFmtId="0" fontId="28" fillId="12" borderId="1" xfId="2" applyFont="1" applyFill="1" applyBorder="1" applyAlignment="1" applyProtection="1">
      <alignment horizontal="center" vertical="center"/>
      <protection locked="0"/>
    </xf>
    <xf numFmtId="0" fontId="30" fillId="15" borderId="1" xfId="2" applyFont="1" applyFill="1" applyBorder="1" applyAlignment="1" applyProtection="1">
      <alignment horizontal="center" vertical="center" wrapText="1"/>
      <protection locked="0"/>
    </xf>
    <xf numFmtId="0" fontId="30" fillId="12" borderId="90" xfId="6" applyFont="1" applyFill="1" applyBorder="1" applyAlignment="1">
      <alignment horizontal="center" vertical="center" wrapText="1"/>
    </xf>
    <xf numFmtId="0" fontId="26" fillId="12" borderId="0" xfId="3" applyFont="1" applyFill="1" applyAlignment="1">
      <alignment horizontal="center" vertical="center" wrapText="1"/>
    </xf>
    <xf numFmtId="0" fontId="26" fillId="0" borderId="0" xfId="2" applyFont="1" applyAlignment="1" applyProtection="1">
      <alignment horizontal="right" vertical="center"/>
      <protection locked="0"/>
    </xf>
    <xf numFmtId="0" fontId="26" fillId="12" borderId="0" xfId="2" applyFont="1" applyFill="1" applyAlignment="1" applyProtection="1">
      <alignment horizontal="left" vertical="center"/>
      <protection locked="0"/>
    </xf>
    <xf numFmtId="0" fontId="32" fillId="13" borderId="1" xfId="11" applyFont="1" applyFill="1" applyBorder="1" applyAlignment="1">
      <alignment horizontal="left" vertical="center" wrapText="1"/>
    </xf>
    <xf numFmtId="0" fontId="30" fillId="12" borderId="1" xfId="11" applyFont="1" applyFill="1" applyBorder="1" applyAlignment="1" applyProtection="1">
      <alignment horizontal="center" vertical="center"/>
      <protection locked="0"/>
    </xf>
    <xf numFmtId="0" fontId="25" fillId="0" borderId="74" xfId="2" applyFont="1" applyBorder="1" applyAlignment="1">
      <alignment horizontal="center" vertical="center" wrapText="1"/>
    </xf>
    <xf numFmtId="0" fontId="32" fillId="0" borderId="0" xfId="11" applyFont="1" applyAlignment="1">
      <alignment horizontal="center" vertical="center" wrapText="1"/>
    </xf>
    <xf numFmtId="0" fontId="30" fillId="0" borderId="0" xfId="11" applyFont="1" applyAlignment="1">
      <alignment horizontal="center" vertical="center" wrapText="1"/>
    </xf>
    <xf numFmtId="3" fontId="30" fillId="0" borderId="0" xfId="12" applyNumberFormat="1" applyFont="1" applyAlignment="1">
      <alignment horizontal="center" vertical="center"/>
    </xf>
    <xf numFmtId="0" fontId="30" fillId="0" borderId="0" xfId="2" applyFont="1" applyAlignment="1">
      <alignment vertical="center"/>
    </xf>
    <xf numFmtId="0" fontId="28" fillId="0" borderId="0" xfId="2" applyFont="1" applyAlignment="1">
      <alignment horizontal="right" vertical="center"/>
    </xf>
    <xf numFmtId="0" fontId="32" fillId="0" borderId="0" xfId="12" applyFont="1" applyAlignment="1">
      <alignment horizontal="center" vertical="center" wrapText="1"/>
    </xf>
    <xf numFmtId="0" fontId="28" fillId="0" borderId="0" xfId="6" applyFont="1" applyAlignment="1">
      <alignment horizontal="left" vertical="center" wrapText="1"/>
    </xf>
    <xf numFmtId="0" fontId="34" fillId="13" borderId="92" xfId="6" applyFont="1" applyFill="1" applyBorder="1" applyAlignment="1">
      <alignment horizontal="right" vertical="center"/>
    </xf>
    <xf numFmtId="0" fontId="34" fillId="13" borderId="93" xfId="6" applyFont="1" applyFill="1" applyBorder="1" applyAlignment="1">
      <alignment horizontal="right" vertical="center"/>
    </xf>
    <xf numFmtId="0" fontId="26" fillId="0" borderId="74" xfId="21" applyFont="1" applyBorder="1" applyAlignment="1" applyProtection="1">
      <alignment horizontal="center" vertical="center" wrapText="1"/>
      <protection locked="0"/>
    </xf>
    <xf numFmtId="0" fontId="29" fillId="19" borderId="0" xfId="2" applyFont="1" applyFill="1" applyAlignment="1" applyProtection="1">
      <alignment horizontal="center" vertical="center" wrapText="1"/>
      <protection hidden="1"/>
    </xf>
    <xf numFmtId="0" fontId="30" fillId="14" borderId="1" xfId="2" applyFont="1" applyFill="1" applyBorder="1" applyAlignment="1" applyProtection="1">
      <alignment horizontal="center" vertical="center"/>
      <protection hidden="1"/>
    </xf>
    <xf numFmtId="9" fontId="30" fillId="14" borderId="1" xfId="5" applyFont="1" applyFill="1" applyBorder="1" applyAlignment="1" applyProtection="1">
      <alignment horizontal="center" vertical="center"/>
      <protection hidden="1"/>
    </xf>
    <xf numFmtId="0" fontId="30" fillId="16" borderId="6" xfId="2" applyFont="1" applyFill="1" applyBorder="1" applyAlignment="1" applyProtection="1">
      <alignment horizontal="center" vertical="center" wrapText="1"/>
      <protection hidden="1"/>
    </xf>
    <xf numFmtId="0" fontId="30" fillId="16" borderId="5" xfId="2" applyFont="1" applyFill="1" applyBorder="1" applyAlignment="1" applyProtection="1">
      <alignment horizontal="center" vertical="center" wrapText="1"/>
      <protection hidden="1"/>
    </xf>
    <xf numFmtId="0" fontId="30" fillId="16" borderId="7" xfId="2" applyFont="1" applyFill="1" applyBorder="1" applyAlignment="1" applyProtection="1">
      <alignment horizontal="center" vertical="center" wrapText="1"/>
      <protection hidden="1"/>
    </xf>
    <xf numFmtId="0" fontId="30" fillId="16" borderId="8" xfId="2" applyFont="1" applyFill="1" applyBorder="1" applyAlignment="1" applyProtection="1">
      <alignment horizontal="center" vertical="center" wrapText="1"/>
      <protection hidden="1"/>
    </xf>
    <xf numFmtId="0" fontId="30" fillId="16" borderId="9" xfId="2" applyFont="1" applyFill="1" applyBorder="1" applyAlignment="1" applyProtection="1">
      <alignment horizontal="center" vertical="center" wrapText="1"/>
      <protection hidden="1"/>
    </xf>
    <xf numFmtId="0" fontId="30" fillId="16" borderId="10" xfId="2" applyFont="1" applyFill="1" applyBorder="1" applyAlignment="1" applyProtection="1">
      <alignment horizontal="center" vertical="center" wrapText="1"/>
      <protection hidden="1"/>
    </xf>
    <xf numFmtId="0" fontId="30" fillId="16" borderId="1" xfId="2" applyFont="1" applyFill="1" applyBorder="1" applyAlignment="1" applyProtection="1">
      <alignment horizontal="center" vertical="center" wrapText="1"/>
      <protection hidden="1"/>
    </xf>
    <xf numFmtId="0" fontId="30" fillId="0" borderId="0" xfId="2" applyFont="1" applyAlignment="1" applyProtection="1">
      <alignment horizontal="right" vertical="center" wrapText="1"/>
      <protection hidden="1"/>
    </xf>
    <xf numFmtId="0" fontId="30" fillId="13" borderId="89" xfId="21" applyFont="1" applyFill="1" applyBorder="1" applyAlignment="1" applyProtection="1">
      <alignment horizontal="center" vertical="center" wrapText="1"/>
      <protection hidden="1"/>
    </xf>
    <xf numFmtId="0" fontId="30" fillId="13" borderId="90" xfId="21" applyFont="1" applyFill="1" applyBorder="1" applyAlignment="1" applyProtection="1">
      <alignment horizontal="center" vertical="center" wrapText="1"/>
      <protection hidden="1"/>
    </xf>
    <xf numFmtId="9" fontId="25" fillId="13" borderId="90" xfId="7" applyFont="1" applyFill="1" applyBorder="1" applyAlignment="1" applyProtection="1">
      <alignment horizontal="center" vertical="center"/>
      <protection hidden="1"/>
    </xf>
    <xf numFmtId="0" fontId="30" fillId="13" borderId="65" xfId="21" applyFont="1" applyFill="1" applyBorder="1" applyAlignment="1" applyProtection="1">
      <alignment horizontal="center" vertical="center" wrapText="1"/>
      <protection hidden="1"/>
    </xf>
    <xf numFmtId="0" fontId="30" fillId="13" borderId="1" xfId="21" applyFont="1" applyFill="1" applyBorder="1" applyAlignment="1" applyProtection="1">
      <alignment horizontal="center" vertical="center" wrapText="1"/>
      <protection hidden="1"/>
    </xf>
    <xf numFmtId="9" fontId="25" fillId="13" borderId="1" xfId="7" applyFont="1" applyFill="1" applyBorder="1" applyAlignment="1" applyProtection="1">
      <alignment horizontal="center" vertical="center"/>
      <protection hidden="1"/>
    </xf>
    <xf numFmtId="0" fontId="30" fillId="13" borderId="67" xfId="21" applyFont="1" applyFill="1" applyBorder="1" applyAlignment="1" applyProtection="1">
      <alignment horizontal="center" vertical="center" wrapText="1"/>
      <protection hidden="1"/>
    </xf>
    <xf numFmtId="0" fontId="30" fillId="13" borderId="68" xfId="21" applyFont="1" applyFill="1" applyBorder="1" applyAlignment="1" applyProtection="1">
      <alignment horizontal="center" vertical="center" wrapText="1"/>
      <protection hidden="1"/>
    </xf>
    <xf numFmtId="9" fontId="25" fillId="13" borderId="68" xfId="7" applyFont="1" applyFill="1" applyBorder="1" applyAlignment="1" applyProtection="1">
      <alignment horizontal="center" vertical="center"/>
      <protection hidden="1"/>
    </xf>
    <xf numFmtId="9" fontId="33" fillId="13" borderId="8" xfId="8" applyNumberFormat="1" applyFont="1" applyFill="1" applyBorder="1" applyAlignment="1" applyProtection="1">
      <alignment horizontal="center" vertical="center"/>
      <protection hidden="1"/>
    </xf>
    <xf numFmtId="9" fontId="34" fillId="13" borderId="8" xfId="6" applyNumberFormat="1" applyFont="1" applyFill="1" applyBorder="1" applyAlignment="1" applyProtection="1">
      <alignment horizontal="center" vertical="center"/>
      <protection hidden="1"/>
    </xf>
    <xf numFmtId="9" fontId="34" fillId="13" borderId="103" xfId="6" applyNumberFormat="1" applyFont="1" applyFill="1" applyBorder="1" applyAlignment="1" applyProtection="1">
      <alignment horizontal="center" vertical="center"/>
      <protection hidden="1"/>
    </xf>
    <xf numFmtId="9" fontId="33" fillId="13" borderId="3" xfId="8" applyNumberFormat="1" applyFont="1" applyFill="1" applyBorder="1" applyAlignment="1" applyProtection="1">
      <alignment horizontal="center" vertical="center"/>
      <protection hidden="1"/>
    </xf>
    <xf numFmtId="9" fontId="34" fillId="13" borderId="3" xfId="6" applyNumberFormat="1" applyFont="1" applyFill="1" applyBorder="1" applyAlignment="1" applyProtection="1">
      <alignment horizontal="center" vertical="center"/>
      <protection hidden="1"/>
    </xf>
    <xf numFmtId="9" fontId="34" fillId="13" borderId="104" xfId="6" applyNumberFormat="1" applyFont="1" applyFill="1" applyBorder="1" applyAlignment="1" applyProtection="1">
      <alignment horizontal="center" vertical="center"/>
      <protection hidden="1"/>
    </xf>
    <xf numFmtId="9" fontId="33" fillId="13" borderId="99" xfId="8" applyNumberFormat="1" applyFont="1" applyFill="1" applyBorder="1" applyAlignment="1" applyProtection="1">
      <alignment horizontal="center" vertical="center"/>
      <protection hidden="1"/>
    </xf>
    <xf numFmtId="9" fontId="34" fillId="13" borderId="99" xfId="6" applyNumberFormat="1" applyFont="1" applyFill="1" applyBorder="1" applyAlignment="1" applyProtection="1">
      <alignment horizontal="center" vertical="center"/>
      <protection hidden="1"/>
    </xf>
    <xf numFmtId="9" fontId="34" fillId="13" borderId="105" xfId="6" applyNumberFormat="1" applyFont="1" applyFill="1" applyBorder="1" applyAlignment="1" applyProtection="1">
      <alignment horizontal="center" vertical="center"/>
      <protection hidden="1"/>
    </xf>
    <xf numFmtId="9" fontId="33" fillId="13" borderId="93" xfId="9" applyFont="1" applyFill="1" applyBorder="1" applyAlignment="1" applyProtection="1">
      <alignment vertical="center"/>
      <protection hidden="1"/>
    </xf>
    <xf numFmtId="9" fontId="34" fillId="13" borderId="94" xfId="7" applyFont="1" applyFill="1" applyBorder="1" applyAlignment="1" applyProtection="1">
      <alignment horizontal="center" vertical="center"/>
      <protection hidden="1"/>
    </xf>
    <xf numFmtId="0" fontId="30" fillId="13" borderId="89" xfId="6" applyFont="1" applyFill="1" applyBorder="1" applyAlignment="1" applyProtection="1">
      <alignment horizontal="center" vertical="center"/>
      <protection hidden="1"/>
    </xf>
    <xf numFmtId="0" fontId="30" fillId="13" borderId="90" xfId="6" applyFont="1" applyFill="1" applyBorder="1" applyAlignment="1" applyProtection="1">
      <alignment horizontal="center" vertical="center"/>
      <protection hidden="1"/>
    </xf>
    <xf numFmtId="0" fontId="30" fillId="13" borderId="65" xfId="6" applyFont="1" applyFill="1" applyBorder="1" applyAlignment="1" applyProtection="1">
      <alignment horizontal="center" vertical="center"/>
      <protection hidden="1"/>
    </xf>
    <xf numFmtId="0" fontId="30" fillId="13" borderId="1" xfId="6" applyFont="1" applyFill="1" applyBorder="1" applyAlignment="1" applyProtection="1">
      <alignment horizontal="center" vertical="center"/>
      <protection hidden="1"/>
    </xf>
    <xf numFmtId="0" fontId="30" fillId="13" borderId="67" xfId="6" applyFont="1" applyFill="1" applyBorder="1" applyAlignment="1" applyProtection="1">
      <alignment horizontal="center" vertical="center"/>
      <protection hidden="1"/>
    </xf>
    <xf numFmtId="0" fontId="30" fillId="13" borderId="68" xfId="6" applyFont="1" applyFill="1" applyBorder="1" applyAlignment="1" applyProtection="1">
      <alignment horizontal="center" vertical="center"/>
      <protection hidden="1"/>
    </xf>
    <xf numFmtId="9" fontId="53" fillId="17" borderId="100" xfId="7" applyFont="1" applyFill="1" applyBorder="1" applyAlignment="1" applyProtection="1">
      <alignment horizontal="center" vertical="center"/>
      <protection hidden="1"/>
    </xf>
    <xf numFmtId="9" fontId="53" fillId="17" borderId="10" xfId="7" applyFont="1" applyFill="1" applyBorder="1" applyAlignment="1" applyProtection="1">
      <alignment horizontal="center" vertical="center"/>
      <protection hidden="1"/>
    </xf>
    <xf numFmtId="9" fontId="53" fillId="17" borderId="91" xfId="7" applyFont="1" applyFill="1" applyBorder="1" applyAlignment="1" applyProtection="1">
      <alignment horizontal="center" vertical="center"/>
      <protection hidden="1"/>
    </xf>
    <xf numFmtId="9" fontId="53" fillId="17" borderId="101" xfId="7" applyFont="1" applyFill="1" applyBorder="1" applyAlignment="1" applyProtection="1">
      <alignment horizontal="center" vertical="center"/>
      <protection hidden="1"/>
    </xf>
    <xf numFmtId="9" fontId="53" fillId="17" borderId="4" xfId="7" applyFont="1" applyFill="1" applyBorder="1" applyAlignment="1" applyProtection="1">
      <alignment horizontal="center" vertical="center"/>
      <protection hidden="1"/>
    </xf>
    <xf numFmtId="9" fontId="53" fillId="17" borderId="66" xfId="7" applyFont="1" applyFill="1" applyBorder="1" applyAlignment="1" applyProtection="1">
      <alignment horizontal="center" vertical="center"/>
      <protection hidden="1"/>
    </xf>
    <xf numFmtId="9" fontId="53" fillId="17" borderId="102" xfId="7" applyFont="1" applyFill="1" applyBorder="1" applyAlignment="1" applyProtection="1">
      <alignment horizontal="center" vertical="center"/>
      <protection hidden="1"/>
    </xf>
    <xf numFmtId="9" fontId="53" fillId="17" borderId="111" xfId="7" applyFont="1" applyFill="1" applyBorder="1" applyAlignment="1" applyProtection="1">
      <alignment horizontal="center" vertical="center"/>
      <protection hidden="1"/>
    </xf>
    <xf numFmtId="9" fontId="53" fillId="17" borderId="69" xfId="7" applyFont="1" applyFill="1" applyBorder="1" applyAlignment="1" applyProtection="1">
      <alignment horizontal="center" vertical="center"/>
      <protection hidden="1"/>
    </xf>
    <xf numFmtId="9" fontId="48" fillId="13" borderId="112" xfId="7" applyFont="1" applyFill="1" applyBorder="1" applyAlignment="1" applyProtection="1">
      <alignment horizontal="center" vertical="center"/>
      <protection hidden="1"/>
    </xf>
    <xf numFmtId="9" fontId="48" fillId="17" borderId="113" xfId="7" applyFont="1" applyFill="1" applyBorder="1" applyAlignment="1" applyProtection="1">
      <alignment horizontal="center" vertical="center"/>
      <protection hidden="1"/>
    </xf>
    <xf numFmtId="9" fontId="48" fillId="17" borderId="112" xfId="7" applyFont="1" applyFill="1" applyBorder="1" applyAlignment="1" applyProtection="1">
      <alignment horizontal="center" vertical="center"/>
      <protection hidden="1"/>
    </xf>
    <xf numFmtId="9" fontId="30" fillId="13" borderId="10" xfId="6" applyNumberFormat="1" applyFont="1" applyFill="1" applyBorder="1" applyAlignment="1" applyProtection="1">
      <alignment horizontal="center" vertical="center"/>
      <protection hidden="1"/>
    </xf>
    <xf numFmtId="9" fontId="30" fillId="13" borderId="90" xfId="6" applyNumberFormat="1" applyFont="1" applyFill="1" applyBorder="1" applyAlignment="1" applyProtection="1">
      <alignment horizontal="center" vertical="center"/>
      <protection hidden="1"/>
    </xf>
    <xf numFmtId="9" fontId="30" fillId="13" borderId="91" xfId="6" applyNumberFormat="1" applyFont="1" applyFill="1" applyBorder="1" applyAlignment="1" applyProtection="1">
      <alignment horizontal="center" vertical="center"/>
      <protection hidden="1"/>
    </xf>
    <xf numFmtId="9" fontId="30" fillId="13" borderId="4" xfId="6" applyNumberFormat="1" applyFont="1" applyFill="1" applyBorder="1" applyAlignment="1" applyProtection="1">
      <alignment horizontal="center" vertical="center"/>
      <protection hidden="1"/>
    </xf>
    <xf numFmtId="9" fontId="30" fillId="13" borderId="1" xfId="6" applyNumberFormat="1" applyFont="1" applyFill="1" applyBorder="1" applyAlignment="1" applyProtection="1">
      <alignment horizontal="center" vertical="center"/>
      <protection hidden="1"/>
    </xf>
    <xf numFmtId="9" fontId="30" fillId="13" borderId="66" xfId="6" applyNumberFormat="1" applyFont="1" applyFill="1" applyBorder="1" applyAlignment="1" applyProtection="1">
      <alignment horizontal="center" vertical="center"/>
      <protection hidden="1"/>
    </xf>
    <xf numFmtId="9" fontId="30" fillId="13" borderId="7" xfId="6" applyNumberFormat="1" applyFont="1" applyFill="1" applyBorder="1" applyAlignment="1" applyProtection="1">
      <alignment horizontal="center" vertical="center"/>
      <protection hidden="1"/>
    </xf>
    <xf numFmtId="9" fontId="30" fillId="13" borderId="107" xfId="6" applyNumberFormat="1" applyFont="1" applyFill="1" applyBorder="1" applyAlignment="1" applyProtection="1">
      <alignment horizontal="center" vertical="center"/>
      <protection hidden="1"/>
    </xf>
    <xf numFmtId="9" fontId="30" fillId="13" borderId="109" xfId="6" applyNumberFormat="1" applyFont="1" applyFill="1" applyBorder="1" applyAlignment="1" applyProtection="1">
      <alignment horizontal="center" vertical="center"/>
      <protection hidden="1"/>
    </xf>
    <xf numFmtId="9" fontId="30" fillId="13" borderId="95" xfId="6" applyNumberFormat="1" applyFont="1" applyFill="1" applyBorder="1" applyAlignment="1" applyProtection="1">
      <alignment horizontal="center" vertical="center"/>
      <protection hidden="1"/>
    </xf>
    <xf numFmtId="9" fontId="32" fillId="13" borderId="93" xfId="6" applyNumberFormat="1" applyFont="1" applyFill="1" applyBorder="1" applyAlignment="1" applyProtection="1">
      <alignment horizontal="center" vertical="center"/>
      <protection hidden="1"/>
    </xf>
    <xf numFmtId="9" fontId="32" fillId="13" borderId="94" xfId="6" applyNumberFormat="1" applyFont="1" applyFill="1" applyBorder="1" applyAlignment="1" applyProtection="1">
      <alignment horizontal="center" vertical="center"/>
      <protection hidden="1"/>
    </xf>
    <xf numFmtId="0" fontId="30" fillId="13" borderId="91" xfId="6" applyFont="1" applyFill="1" applyBorder="1" applyAlignment="1" applyProtection="1">
      <alignment horizontal="center" vertical="center"/>
      <protection hidden="1"/>
    </xf>
    <xf numFmtId="0" fontId="30" fillId="13" borderId="66" xfId="6" applyFont="1" applyFill="1" applyBorder="1" applyAlignment="1" applyProtection="1">
      <alignment horizontal="center" vertical="center"/>
      <protection hidden="1"/>
    </xf>
    <xf numFmtId="0" fontId="30" fillId="13" borderId="106" xfId="6" applyFont="1" applyFill="1" applyBorder="1" applyAlignment="1" applyProtection="1">
      <alignment horizontal="center" vertical="center"/>
      <protection hidden="1"/>
    </xf>
    <xf numFmtId="0" fontId="30" fillId="13" borderId="107" xfId="6" applyFont="1" applyFill="1" applyBorder="1" applyAlignment="1" applyProtection="1">
      <alignment horizontal="center" vertical="center"/>
      <protection hidden="1"/>
    </xf>
    <xf numFmtId="0" fontId="30" fillId="13" borderId="109" xfId="6" applyFont="1" applyFill="1" applyBorder="1" applyAlignment="1" applyProtection="1">
      <alignment horizontal="center" vertical="center"/>
      <protection hidden="1"/>
    </xf>
    <xf numFmtId="9" fontId="30" fillId="13" borderId="100" xfId="7" applyFont="1" applyFill="1" applyBorder="1" applyAlignment="1" applyProtection="1">
      <alignment horizontal="right" vertical="center"/>
      <protection hidden="1"/>
    </xf>
    <xf numFmtId="9" fontId="30" fillId="13" borderId="101" xfId="7" applyFont="1" applyFill="1" applyBorder="1" applyAlignment="1" applyProtection="1">
      <alignment horizontal="right" vertical="center"/>
      <protection hidden="1"/>
    </xf>
    <xf numFmtId="9" fontId="30" fillId="13" borderId="108" xfId="7" applyFont="1" applyFill="1" applyBorder="1" applyAlignment="1" applyProtection="1">
      <alignment horizontal="right" vertical="center"/>
      <protection hidden="1"/>
    </xf>
    <xf numFmtId="165" fontId="30" fillId="18" borderId="93" xfId="18" applyNumberFormat="1" applyFont="1" applyFill="1" applyBorder="1" applyAlignment="1" applyProtection="1">
      <alignment horizontal="center" vertical="center"/>
      <protection hidden="1"/>
    </xf>
    <xf numFmtId="165" fontId="30" fillId="18" borderId="96" xfId="18" applyNumberFormat="1" applyFont="1" applyFill="1" applyBorder="1" applyAlignment="1" applyProtection="1">
      <alignment horizontal="center" vertical="center"/>
      <protection hidden="1"/>
    </xf>
    <xf numFmtId="9" fontId="30" fillId="13" borderId="88" xfId="7" applyFont="1" applyFill="1" applyBorder="1" applyAlignment="1" applyProtection="1">
      <alignment horizontal="right" vertical="center"/>
      <protection hidden="1"/>
    </xf>
  </cellXfs>
  <cellStyles count="22">
    <cellStyle name="Hipervínculo" xfId="1" builtinId="8"/>
    <cellStyle name="Hipervínculo 2" xfId="4" xr:uid="{F0EFD66F-A8E5-4A47-B77A-99A1B8ADE114}"/>
    <cellStyle name="Hyperlink" xfId="13" xr:uid="{59CB632A-442D-4E40-B46B-A5D408B14C2E}"/>
    <cellStyle name="Millares" xfId="16" builtinId="3"/>
    <cellStyle name="Millares 2" xfId="20" xr:uid="{4D16BA21-1B0E-4831-A224-81FD2DD8BC19}"/>
    <cellStyle name="Moneda" xfId="18" builtinId="4"/>
    <cellStyle name="Moneda 2" xfId="15" xr:uid="{95FBCE19-A39E-4D30-84E8-B0140DF395FC}"/>
    <cellStyle name="Normal" xfId="0" builtinId="0"/>
    <cellStyle name="Normal 2" xfId="12" xr:uid="{697A1654-7888-4152-B2CA-3AE71F015BE8}"/>
    <cellStyle name="Normal 2 2" xfId="3" xr:uid="{FDC3D7BD-2AB8-4654-942C-C940B3D3E25F}"/>
    <cellStyle name="Normal 2 5" xfId="19" xr:uid="{9EA1AD0B-B66C-4C68-B3EF-930C2B826300}"/>
    <cellStyle name="Normal 3" xfId="6" xr:uid="{6CFB8256-7AAF-418A-8520-9D900B16F570}"/>
    <cellStyle name="Normal 4 3" xfId="11" xr:uid="{9A2A56A0-84DB-4823-9598-22F7049289B3}"/>
    <cellStyle name="Normal 5" xfId="2" xr:uid="{77BA29F0-6102-4938-9DA1-D98DC7492027}"/>
    <cellStyle name="Normal 5 2" xfId="21" xr:uid="{7D85BCFF-B81F-43B4-B310-5BEAA60EFDB4}"/>
    <cellStyle name="Normal 6" xfId="8" xr:uid="{FA628495-BEC3-4FA4-A10D-CB8582B1E4EA}"/>
    <cellStyle name="Normal 6 2" xfId="10" xr:uid="{8DA9D984-27DB-41EC-8A7D-5301E75EEF6C}"/>
    <cellStyle name="Porcentaje 2" xfId="14" xr:uid="{6B5E978F-F9A8-43E2-A47D-774CDD6EA0B8}"/>
    <cellStyle name="Porcentaje 3" xfId="17" xr:uid="{75CA0EDB-5F02-4745-BDE0-6DE7F8B399EF}"/>
    <cellStyle name="Porcentaje 4" xfId="7" xr:uid="{EB0CD38B-3B14-4793-9F9A-EFD5C097687B}"/>
    <cellStyle name="Porcentaje 5 2" xfId="5" xr:uid="{52890792-0354-425A-9C34-47E9FE817A32}"/>
    <cellStyle name="Porcentaje 6" xfId="9" xr:uid="{5BB9E95B-5D91-4B68-8A0A-B6BBAEE1E800}"/>
  </cellStyles>
  <dxfs count="16">
    <dxf>
      <fill>
        <patternFill patternType="solid">
          <fgColor indexed="64"/>
          <bgColor rgb="FFFFFF00"/>
        </patternFill>
      </fill>
    </dxf>
    <dxf>
      <fill>
        <patternFill>
          <bgColor theme="0" tint="-0.14996795556505021"/>
        </patternFill>
      </fill>
    </dxf>
    <dxf>
      <fill>
        <patternFill patternType="solid">
          <fgColor indexed="64"/>
          <bgColor rgb="FFFFFF00"/>
        </patternFill>
      </fill>
    </dxf>
    <dxf>
      <fill>
        <patternFill>
          <bgColor theme="0" tint="-0.14996795556505021"/>
        </patternFill>
      </fill>
    </dxf>
    <dxf>
      <fill>
        <patternFill patternType="solid">
          <fgColor indexed="64"/>
          <bgColor rgb="FFFFFF00"/>
        </patternFill>
      </fill>
    </dxf>
    <dxf>
      <fill>
        <patternFill>
          <bgColor theme="0" tint="-0.14996795556505021"/>
        </patternFill>
      </fill>
    </dxf>
    <dxf>
      <fill>
        <patternFill>
          <bgColor rgb="FFFF0000"/>
        </patternFill>
      </fill>
    </dxf>
    <dxf>
      <font>
        <color theme="0"/>
      </font>
    </dxf>
    <dxf>
      <fill>
        <patternFill>
          <bgColor rgb="FFFF0000"/>
        </patternFill>
      </fill>
    </dxf>
    <dxf>
      <font>
        <color theme="0"/>
      </font>
    </dxf>
    <dxf>
      <fill>
        <patternFill patternType="solid">
          <fgColor indexed="64"/>
          <bgColor rgb="FFFFFF00"/>
        </patternFill>
      </fill>
    </dxf>
    <dxf>
      <fill>
        <patternFill>
          <bgColor theme="0" tint="-0.14996795556505021"/>
        </patternFill>
      </fill>
    </dxf>
    <dxf>
      <fill>
        <patternFill>
          <bgColor rgb="FFFF0000"/>
        </patternFill>
      </fill>
    </dxf>
    <dxf>
      <alignment horizontal="general" vertical="bottom" textRotation="0" wrapText="0" indent="0" justifyLastLine="0" shrinkToFit="0" readingOrder="0"/>
    </dxf>
    <dxf>
      <alignment horizontal="general" vertical="bottom" textRotation="0" wrapText="0" indent="0" justifyLastLine="0" shrinkToFit="0" readingOrder="0"/>
    </dxf>
    <dxf>
      <font>
        <b/>
        <i val="0"/>
        <strike val="0"/>
        <condense val="0"/>
        <extend val="0"/>
        <outline val="0"/>
        <shadow val="0"/>
        <u val="none"/>
        <vertAlign val="baseline"/>
        <sz val="10"/>
        <color auto="1"/>
        <name val="Arial"/>
        <family val="2"/>
        <scheme val="none"/>
      </font>
      <alignment horizontal="general" vertical="bottom" textRotation="0" wrapText="0" indent="0" justifyLastLine="0" shrinkToFit="0" readingOrder="0"/>
    </dxf>
  </dxfs>
  <tableStyles count="0" defaultTableStyle="TableStyleMedium9" defaultPivotStyle="PivotStyleLight16"/>
  <colors>
    <mruColors>
      <color rgb="FFE1E1E1"/>
      <color rgb="FFFFFF99"/>
      <color rgb="FFF2F2F2"/>
      <color rgb="FF96BE55"/>
      <color rgb="FF4D4D4D"/>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microsoft.com/office/2022/10/relationships/richValueRel" Target="richData/richValueRel.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eetMetadata" Target="metadata.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microsoft.com/office/2017/06/relationships/rdRichValue" Target="richData/rdrichvalue.xml"/></Relationships>
</file>

<file path=xl/drawings/_rels/drawing1.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xml.rels><?xml version="1.0" encoding="UTF-8" standalone="yes"?>
<Relationships xmlns="http://schemas.openxmlformats.org/package/2006/relationships"><Relationship Id="rId2" Type="http://schemas.openxmlformats.org/officeDocument/2006/relationships/image" Target="../media/image11.emf"/><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oneCell">
    <xdr:from>
      <xdr:col>14</xdr:col>
      <xdr:colOff>74543</xdr:colOff>
      <xdr:row>0</xdr:row>
      <xdr:rowOff>82827</xdr:rowOff>
    </xdr:from>
    <xdr:to>
      <xdr:col>16</xdr:col>
      <xdr:colOff>341815</xdr:colOff>
      <xdr:row>1</xdr:row>
      <xdr:rowOff>140805</xdr:rowOff>
    </xdr:to>
    <xdr:pic>
      <xdr:nvPicPr>
        <xdr:cNvPr id="2" name="Imagen 1">
          <a:extLst>
            <a:ext uri="{FF2B5EF4-FFF2-40B4-BE49-F238E27FC236}">
              <a16:creationId xmlns:a16="http://schemas.microsoft.com/office/drawing/2014/main" id="{B0D250C9-40D7-458A-8C0E-91E2534EAAA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8" b="1248"/>
        <a:stretch/>
      </xdr:blipFill>
      <xdr:spPr bwMode="auto">
        <a:xfrm>
          <a:off x="7752521" y="82827"/>
          <a:ext cx="1335729" cy="414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67236</xdr:colOff>
      <xdr:row>0</xdr:row>
      <xdr:rowOff>134470</xdr:rowOff>
    </xdr:from>
    <xdr:to>
      <xdr:col>16</xdr:col>
      <xdr:colOff>171888</xdr:colOff>
      <xdr:row>1</xdr:row>
      <xdr:rowOff>78441</xdr:rowOff>
    </xdr:to>
    <xdr:pic>
      <xdr:nvPicPr>
        <xdr:cNvPr id="3" name="Imagen 2">
          <a:extLst>
            <a:ext uri="{FF2B5EF4-FFF2-40B4-BE49-F238E27FC236}">
              <a16:creationId xmlns:a16="http://schemas.microsoft.com/office/drawing/2014/main" id="{5AD79D5A-1730-448A-BFAD-61DFC4F204B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8" b="1248"/>
        <a:stretch/>
      </xdr:blipFill>
      <xdr:spPr bwMode="auto">
        <a:xfrm>
          <a:off x="8023412" y="134470"/>
          <a:ext cx="1337300" cy="4258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78442</xdr:colOff>
      <xdr:row>47</xdr:row>
      <xdr:rowOff>414617</xdr:rowOff>
    </xdr:from>
    <xdr:to>
      <xdr:col>17</xdr:col>
      <xdr:colOff>33618</xdr:colOff>
      <xdr:row>47</xdr:row>
      <xdr:rowOff>928967</xdr:rowOff>
    </xdr:to>
    <xdr:pic>
      <xdr:nvPicPr>
        <xdr:cNvPr id="22" name="Imagen 21">
          <a:extLst>
            <a:ext uri="{FF2B5EF4-FFF2-40B4-BE49-F238E27FC236}">
              <a16:creationId xmlns:a16="http://schemas.microsoft.com/office/drawing/2014/main" id="{783116CE-6702-4B46-94F1-2E85C578FA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945342" y="22817417"/>
          <a:ext cx="7498976" cy="514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personal/idramirezb_minambiente_gov_co/Documents/MADS/2023/PROCESO_AJUSTE_IMG_2023/IMG_VERSION_NUEVO%20FORMATO/POMCAS_FORM_HM_REPORTE.xlsx" TargetMode="External"/><Relationship Id="rId2" Type="http://schemas.openxmlformats.org/officeDocument/2006/relationships/externalLinkPath" Target="https://ticminambiente-my.sharepoint.com/personal/idramirezb_minambiente_gov_co/Documents/MADS/2023/PROCESO_AJUSTE_IMG_2023/IMG_VERSION_MAYO/POMCAS_FORM_HM_REPORTE.xlsx" TargetMode="External"/><Relationship Id="rId1" Type="http://schemas.openxmlformats.org/officeDocument/2006/relationships/externalLinkPath" Target="/personal/idramirezb_minambiente_gov_co/Documents/MADS/2023/PROCESO_AJUSTE_IMG_2023/IMG_VERSION_NUEVO%20FORMATO/POMCAS_FORM_HM_REPORTE.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Users/luise/Documents/OFICINA%20ROSA%20ELENA/A&#209;O%202021/INFORME%20DE%20GESTION%202021/INFOGESTION%20JUNIO%202021/DOCUMENTOS%20ENTREGADOS%20SGEN%20PARA%20CONSEJO%2022%20JULIO/PRESUPUESTO%20INFORME%20SINA%20FORMATOS%205.xlsx" TargetMode="External"/><Relationship Id="rId1" Type="http://schemas.openxmlformats.org/officeDocument/2006/relationships/externalLinkPath" Target="/Users/luise/Documents/OFICINA%20ROSA%20ELENA/A&#209;O%202021/INFORME%20DE%20GESTION%202021/INFOGESTION%20JUNIO%202021/DOCUMENTOS%20ENTREGADOS%20SGEN%20PARA%20CONSEJO%2022%20JULIO/PRESUPUESTO%20INFORME%20SINA%20FORMATOS%205.xlsx"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personal/idramirezb_minambiente_gov_co/Documents/MADS/2022/SEG_CORPORACIONES/Formatos%20SINA%20-%20PAI%202021_17022022.xlsx" TargetMode="External"/><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personal/idramirezb_minambiente_gov_co/Documents/MADS/2022/SEG_CORPORACIONES/Formatos%20SINA%20-%20PAI%202021_170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Listas"/>
      <sheetName val="Instructivo"/>
      <sheetName val="POMCAS_FORM_HM"/>
      <sheetName val="POMCAS_FORM_REPORTE"/>
      <sheetName val="Formulas"/>
    </sheetNames>
    <sheetDataSet>
      <sheetData sheetId="0"/>
      <sheetData sheetId="1" refreshError="1"/>
      <sheetData sheetId="2" refreshError="1"/>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atos Generales"/>
      <sheetName val="Anexo 1 Matriz Inf Gestión"/>
      <sheetName val="Hoja1"/>
      <sheetName val="Anexo 2 Protocolo Inf Gestión"/>
      <sheetName val="Informe Ingresos"/>
      <sheetName val="PROTOCOLO INGRESOS"/>
      <sheetName val="Pegar Ingresos"/>
      <sheetName val="INGRESOS"/>
      <sheetName val="Pegar Gastos"/>
      <sheetName val="informe Gastos"/>
      <sheetName val="Hoja2"/>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relativeUrl r:id="rId3"/>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cell r="H5" t="str">
            <v>Corporación Autónoma Regional del Alto Magdalena - CAM</v>
          </cell>
        </row>
        <row r="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Risaralda – CARDER</v>
          </cell>
        </row>
        <row r="29">
          <cell r="H29" t="str">
            <v>Corporación Autónoma Regional de la Orinoquia – CORPORINOQUIA</v>
          </cell>
        </row>
        <row r="30">
          <cell r="H30" t="str">
            <v>Corporación para el Desarrollo Sostenible del Urabá – CORPOURABA</v>
          </cell>
        </row>
        <row r="31">
          <cell r="H31" t="str">
            <v>Corporación Autónoma Regional del Tolima – CORTOLIMA</v>
          </cell>
        </row>
        <row r="32">
          <cell r="H32" t="str">
            <v>Corporación Autónoma Regional del Atlántico – CRA</v>
          </cell>
        </row>
        <row r="33">
          <cell r="H33" t="str">
            <v>Corporación Autónoma Regional del Cauca – CRC</v>
          </cell>
        </row>
        <row r="34">
          <cell r="H34" t="str">
            <v>Corporación Autónoma Regional del Quindío – CRQ</v>
          </cell>
        </row>
        <row r="35">
          <cell r="H35" t="str">
            <v>Corporación Autónoma Regional del Sur de Bolívar – CSB</v>
          </cell>
        </row>
        <row r="36">
          <cell r="H36" t="str">
            <v>Corporación Autónoma Regional del Valle del Cauca – CVC</v>
          </cell>
        </row>
        <row r="37">
          <cell r="H37" t="str">
            <v>Corporación Autónoma Regional de los Valles del Sinú y del San Jorge – CVS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5">
          <cell r="D5">
            <v>1</v>
          </cell>
        </row>
        <row r="33">
          <cell r="D33" t="str">
            <v>SI APLICA</v>
          </cell>
          <cell r="F33" t="str">
            <v>SI SE REPORTA</v>
          </cell>
        </row>
        <row r="34">
          <cell r="D34" t="str">
            <v>NO APLICA</v>
          </cell>
          <cell r="F34" t="str">
            <v>NO SE REPORTA</v>
          </cell>
        </row>
      </sheetData>
    </sheetDataSet>
  </externalBook>
</externalLink>
</file>

<file path=xl/richData/_rels/richValueRel.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media/image9.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9">
  <rv s="0">
    <v>0</v>
    <v>5</v>
  </rv>
  <rv s="0">
    <v>1</v>
    <v>5</v>
  </rv>
  <rv s="0">
    <v>2</v>
    <v>5</v>
  </rv>
  <rv s="0">
    <v>3</v>
    <v>5</v>
  </rv>
  <rv s="0">
    <v>4</v>
    <v>5</v>
  </rv>
  <rv s="0">
    <v>5</v>
    <v>5</v>
  </rv>
  <rv s="0">
    <v>6</v>
    <v>5</v>
  </rv>
  <rv s="0">
    <v>7</v>
    <v>5</v>
  </rv>
  <rv s="0">
    <v>8</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03875C7-610E-4843-AE12-C9181F5DECE1}" name="Autoridades_Ambientales" displayName="Autoridades_Ambientales" ref="A1:A34" totalsRowShown="0">
  <autoFilter ref="A1:A34" xr:uid="{303875C7-610E-4843-AE12-C9181F5DECE1}"/>
  <tableColumns count="1">
    <tableColumn id="1" xr3:uid="{77700385-4FF1-4CC5-A63B-ED7D26D41388}" name="Autoridad_Ambiental"/>
  </tableColumns>
  <tableStyleInfo name="TableStyleLight1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0AA2270-8498-42C7-B53A-A6E5AF40E14A}" name="Tabla2" displayName="Tabla2" ref="K1:K11" totalsRowShown="0" headerRowDxfId="15" dataDxfId="14">
  <autoFilter ref="K1:K11" xr:uid="{D0AA2270-8498-42C7-B53A-A6E5AF40E14A}"/>
  <tableColumns count="1">
    <tableColumn id="1" xr3:uid="{399BD4C4-61A3-4FEF-A22F-3F3EFA4D06EB}" name="Artículo 2. Contenido del Programa para el Uso Eficiente y Ahorro del Agua (PUEAA), numeral 4. Plan de Acción, inciso 4.1" dataDxfId="13"/>
  </tableColumns>
  <tableStyleInfo name="TableStyleMedium9"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3" Type="http://schemas.openxmlformats.org/officeDocument/2006/relationships/hyperlink" Target="mailto:jjcastrog@minambiente.gov.co" TargetMode="External"/><Relationship Id="rId2" Type="http://schemas.openxmlformats.org/officeDocument/2006/relationships/hyperlink" Target="mailto:NRamirez@minambiente.gov.co" TargetMode="External"/><Relationship Id="rId1" Type="http://schemas.openxmlformats.org/officeDocument/2006/relationships/hyperlink" Target="mailto:obosques@minambiente.gov.co" TargetMode="External"/><Relationship Id="rId5" Type="http://schemas.openxmlformats.org/officeDocument/2006/relationships/drawing" Target="../drawings/drawing2.xml"/><Relationship Id="rId4"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topLeftCell="A14" workbookViewId="0">
      <selection activeCell="D32" sqref="D32"/>
    </sheetView>
  </sheetViews>
  <sheetFormatPr baseColWidth="10" defaultColWidth="11.453125" defaultRowHeight="12.5" x14ac:dyDescent="0.25"/>
  <cols>
    <col min="2" max="2" width="30.453125" customWidth="1"/>
    <col min="3" max="3" width="3.26953125" customWidth="1"/>
    <col min="4" max="4" width="61.7265625" customWidth="1"/>
  </cols>
  <sheetData>
    <row r="2" spans="2:4" x14ac:dyDescent="0.25">
      <c r="B2" s="18" t="s">
        <v>0</v>
      </c>
      <c r="D2" s="20" t="s">
        <v>1</v>
      </c>
    </row>
    <row r="3" spans="2:4" x14ac:dyDescent="0.25">
      <c r="B3" s="18" t="s">
        <v>2</v>
      </c>
      <c r="D3" s="20" t="s">
        <v>3</v>
      </c>
    </row>
    <row r="4" spans="2:4" x14ac:dyDescent="0.25">
      <c r="B4" s="18" t="s">
        <v>4</v>
      </c>
      <c r="D4" s="20" t="s">
        <v>5</v>
      </c>
    </row>
    <row r="5" spans="2:4" x14ac:dyDescent="0.25">
      <c r="B5" s="18" t="s">
        <v>6</v>
      </c>
      <c r="D5" s="20" t="s">
        <v>7</v>
      </c>
    </row>
    <row r="6" spans="2:4" x14ac:dyDescent="0.25">
      <c r="B6" s="17" t="s">
        <v>8</v>
      </c>
      <c r="D6" s="20" t="s">
        <v>9</v>
      </c>
    </row>
    <row r="7" spans="2:4" x14ac:dyDescent="0.25">
      <c r="B7" s="17" t="s">
        <v>10</v>
      </c>
      <c r="D7" s="20" t="s">
        <v>11</v>
      </c>
    </row>
    <row r="8" spans="2:4" x14ac:dyDescent="0.25">
      <c r="B8" s="17" t="s">
        <v>12</v>
      </c>
      <c r="D8" s="20" t="s">
        <v>13</v>
      </c>
    </row>
    <row r="9" spans="2:4" x14ac:dyDescent="0.25">
      <c r="B9" s="17" t="s">
        <v>14</v>
      </c>
      <c r="D9" s="20" t="s">
        <v>15</v>
      </c>
    </row>
    <row r="10" spans="2:4" x14ac:dyDescent="0.25">
      <c r="D10" s="20" t="s">
        <v>16</v>
      </c>
    </row>
    <row r="11" spans="2:4" x14ac:dyDescent="0.25">
      <c r="B11" s="16" t="s">
        <v>17</v>
      </c>
      <c r="D11" s="20" t="s">
        <v>18</v>
      </c>
    </row>
    <row r="12" spans="2:4" x14ac:dyDescent="0.25">
      <c r="B12" s="16" t="s">
        <v>19</v>
      </c>
      <c r="D12" s="20" t="s">
        <v>20</v>
      </c>
    </row>
    <row r="13" spans="2:4" x14ac:dyDescent="0.25">
      <c r="B13" s="16" t="s">
        <v>21</v>
      </c>
      <c r="D13" s="20" t="s">
        <v>22</v>
      </c>
    </row>
    <row r="14" spans="2:4" x14ac:dyDescent="0.25">
      <c r="B14" s="16" t="s">
        <v>23</v>
      </c>
      <c r="D14" s="20" t="s">
        <v>24</v>
      </c>
    </row>
    <row r="15" spans="2:4" x14ac:dyDescent="0.25">
      <c r="B15" s="16" t="s">
        <v>25</v>
      </c>
      <c r="D15" s="20" t="s">
        <v>26</v>
      </c>
    </row>
    <row r="16" spans="2:4" x14ac:dyDescent="0.25">
      <c r="B16" s="16" t="s">
        <v>27</v>
      </c>
      <c r="D16" s="20" t="s">
        <v>28</v>
      </c>
    </row>
    <row r="17" spans="2:4" x14ac:dyDescent="0.25">
      <c r="B17" s="16" t="s">
        <v>29</v>
      </c>
      <c r="D17" s="20" t="s">
        <v>30</v>
      </c>
    </row>
    <row r="18" spans="2:4" x14ac:dyDescent="0.25">
      <c r="B18" s="16" t="s">
        <v>31</v>
      </c>
      <c r="D18" s="20" t="s">
        <v>32</v>
      </c>
    </row>
    <row r="19" spans="2:4" x14ac:dyDescent="0.25">
      <c r="B19" s="16" t="s">
        <v>33</v>
      </c>
      <c r="D19" s="20" t="s">
        <v>34</v>
      </c>
    </row>
    <row r="21" spans="2:4" x14ac:dyDescent="0.25">
      <c r="B21" s="19" t="s">
        <v>35</v>
      </c>
      <c r="D21" s="21" t="s">
        <v>36</v>
      </c>
    </row>
    <row r="22" spans="2:4" x14ac:dyDescent="0.25">
      <c r="B22" s="19" t="s">
        <v>37</v>
      </c>
      <c r="D22" s="21" t="s">
        <v>38</v>
      </c>
    </row>
    <row r="23" spans="2:4" x14ac:dyDescent="0.25">
      <c r="B23" s="19" t="s">
        <v>39</v>
      </c>
      <c r="D23" s="21" t="s">
        <v>40</v>
      </c>
    </row>
    <row r="24" spans="2:4" x14ac:dyDescent="0.25">
      <c r="B24" s="19" t="s">
        <v>41</v>
      </c>
      <c r="D24" s="21" t="s">
        <v>42</v>
      </c>
    </row>
    <row r="25" spans="2:4" x14ac:dyDescent="0.25">
      <c r="B25" s="19" t="s">
        <v>43</v>
      </c>
      <c r="D25" s="21" t="s">
        <v>44</v>
      </c>
    </row>
    <row r="26" spans="2:4" x14ac:dyDescent="0.25">
      <c r="B26" s="19" t="s">
        <v>45</v>
      </c>
      <c r="D26" s="21" t="s">
        <v>46</v>
      </c>
    </row>
    <row r="27" spans="2:4" x14ac:dyDescent="0.25">
      <c r="B27" s="19" t="s">
        <v>47</v>
      </c>
      <c r="D27" s="21" t="s">
        <v>48</v>
      </c>
    </row>
    <row r="28" spans="2:4" x14ac:dyDescent="0.25">
      <c r="B28" s="19" t="s">
        <v>49</v>
      </c>
    </row>
    <row r="29" spans="2:4" x14ac:dyDescent="0.25">
      <c r="B29" s="19" t="s">
        <v>50</v>
      </c>
      <c r="D29" s="18" t="s">
        <v>51</v>
      </c>
    </row>
    <row r="30" spans="2:4" x14ac:dyDescent="0.25">
      <c r="B30" s="19" t="s">
        <v>52</v>
      </c>
      <c r="D30" s="18" t="s">
        <v>53</v>
      </c>
    </row>
    <row r="31" spans="2:4" x14ac:dyDescent="0.25">
      <c r="B31" s="19" t="s">
        <v>54</v>
      </c>
      <c r="D31" s="18" t="s">
        <v>55</v>
      </c>
    </row>
    <row r="32" spans="2:4" x14ac:dyDescent="0.25">
      <c r="B32" s="19" t="s">
        <v>56</v>
      </c>
      <c r="D32" s="18" t="s">
        <v>57</v>
      </c>
    </row>
    <row r="33" spans="2:4" x14ac:dyDescent="0.25">
      <c r="B33" s="19" t="s">
        <v>58</v>
      </c>
      <c r="D33" s="18" t="s">
        <v>59</v>
      </c>
    </row>
    <row r="34" spans="2:4" x14ac:dyDescent="0.25">
      <c r="D34" s="18" t="s">
        <v>60</v>
      </c>
    </row>
    <row r="35" spans="2:4" x14ac:dyDescent="0.25">
      <c r="B35" s="19" t="s">
        <v>61</v>
      </c>
      <c r="D35" s="18" t="s">
        <v>58</v>
      </c>
    </row>
    <row r="36" spans="2:4" x14ac:dyDescent="0.25">
      <c r="B36" s="40" t="s">
        <v>62</v>
      </c>
    </row>
    <row r="37" spans="2:4" x14ac:dyDescent="0.25">
      <c r="B37" s="40" t="s">
        <v>63</v>
      </c>
      <c r="D37" s="41" t="s">
        <v>64</v>
      </c>
    </row>
    <row r="38" spans="2:4" x14ac:dyDescent="0.25">
      <c r="B38" s="40" t="s">
        <v>65</v>
      </c>
      <c r="D38" s="41" t="s">
        <v>66</v>
      </c>
    </row>
    <row r="39" spans="2:4" x14ac:dyDescent="0.25">
      <c r="B39" s="40" t="s">
        <v>67</v>
      </c>
      <c r="D39" s="41" t="s">
        <v>68</v>
      </c>
    </row>
    <row r="40" spans="2:4" x14ac:dyDescent="0.25">
      <c r="B40" s="40" t="s">
        <v>69</v>
      </c>
      <c r="D40" s="41"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7BC9-CA31-4A33-9AE1-0E5CF11CC8EF}">
  <sheetPr>
    <pageSetUpPr fitToPage="1"/>
  </sheetPr>
  <dimension ref="B1:AV65"/>
  <sheetViews>
    <sheetView showGridLines="0" topLeftCell="A25" zoomScale="115" zoomScaleNormal="115" workbookViewId="0">
      <selection activeCell="I19" sqref="I19:K19"/>
    </sheetView>
  </sheetViews>
  <sheetFormatPr baseColWidth="10" defaultColWidth="11.453125" defaultRowHeight="12.5" x14ac:dyDescent="0.25"/>
  <cols>
    <col min="1" max="1" width="1.54296875" customWidth="1"/>
    <col min="2" max="2" width="4.7265625" customWidth="1"/>
    <col min="3" max="3" width="18.54296875" customWidth="1"/>
    <col min="4" max="4" width="7.54296875" customWidth="1"/>
    <col min="5" max="5" width="8.54296875" customWidth="1"/>
    <col min="6" max="6" width="12.26953125" customWidth="1"/>
    <col min="7" max="7" width="4.7265625" style="3" customWidth="1"/>
    <col min="8" max="8" width="8.54296875" style="3" customWidth="1"/>
    <col min="9" max="9" width="12.26953125" style="3" customWidth="1"/>
    <col min="10" max="10" width="3.26953125" style="3" customWidth="1"/>
    <col min="11" max="11" width="8.54296875" style="3" customWidth="1"/>
    <col min="12" max="12" width="12.26953125" style="3" customWidth="1"/>
    <col min="13" max="13" width="3.453125" style="3" customWidth="1"/>
    <col min="14" max="14" width="5.453125" style="3" customWidth="1"/>
    <col min="15" max="15" width="12.26953125" style="3" customWidth="1"/>
    <col min="16" max="16" width="3.7265625" customWidth="1"/>
    <col min="17" max="17" width="6" customWidth="1"/>
    <col min="18" max="18" width="1.7265625" style="24" customWidth="1"/>
    <col min="19" max="29" width="4.453125" style="24" customWidth="1"/>
    <col min="30" max="48" width="11.54296875" style="24"/>
  </cols>
  <sheetData>
    <row r="1" spans="2:48" s="1" customFormat="1" ht="27.75" customHeight="1" x14ac:dyDescent="0.25">
      <c r="B1" s="271" t="s">
        <v>70</v>
      </c>
      <c r="C1" s="272"/>
      <c r="D1" s="259" t="s">
        <v>71</v>
      </c>
      <c r="E1" s="260"/>
      <c r="F1" s="260"/>
      <c r="G1" s="260"/>
      <c r="H1" s="260"/>
      <c r="I1" s="260"/>
      <c r="J1" s="260"/>
      <c r="K1" s="260"/>
      <c r="L1" s="260"/>
      <c r="M1" s="260"/>
      <c r="N1" s="261"/>
      <c r="O1" s="253"/>
      <c r="P1" s="254"/>
      <c r="Q1" s="255"/>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row>
    <row r="2" spans="2:48" s="1" customFormat="1" ht="17.25" customHeight="1" x14ac:dyDescent="0.25">
      <c r="B2" s="273"/>
      <c r="C2" s="274"/>
      <c r="D2" s="262" t="s">
        <v>72</v>
      </c>
      <c r="E2" s="263"/>
      <c r="F2" s="263"/>
      <c r="G2" s="263"/>
      <c r="H2" s="263"/>
      <c r="I2" s="263"/>
      <c r="J2" s="263"/>
      <c r="K2" s="263"/>
      <c r="L2" s="263"/>
      <c r="M2" s="263"/>
      <c r="N2" s="264"/>
      <c r="O2" s="256"/>
      <c r="P2" s="257"/>
      <c r="Q2" s="258"/>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row>
    <row r="3" spans="2:48" s="1" customFormat="1" ht="17.25" customHeight="1" x14ac:dyDescent="0.25">
      <c r="B3" s="265" t="s">
        <v>73</v>
      </c>
      <c r="C3" s="267"/>
      <c r="D3" s="265" t="s">
        <v>74</v>
      </c>
      <c r="E3" s="266"/>
      <c r="F3" s="266"/>
      <c r="G3" s="266"/>
      <c r="H3" s="266"/>
      <c r="I3" s="266"/>
      <c r="J3" s="266"/>
      <c r="K3" s="266"/>
      <c r="L3" s="266"/>
      <c r="M3" s="266"/>
      <c r="N3" s="267"/>
      <c r="O3" s="265" t="s">
        <v>75</v>
      </c>
      <c r="P3" s="266"/>
      <c r="Q3" s="267"/>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row>
    <row r="4" spans="2:48" s="2" customFormat="1" ht="4.5" customHeight="1" x14ac:dyDescent="0.3">
      <c r="B4" s="50"/>
      <c r="C4" s="51"/>
      <c r="D4" s="51"/>
      <c r="E4" s="51"/>
      <c r="F4" s="51"/>
      <c r="G4" s="51"/>
      <c r="H4" s="51"/>
      <c r="I4" s="51"/>
      <c r="J4" s="51"/>
      <c r="K4" s="51"/>
      <c r="L4" s="51"/>
      <c r="M4" s="51"/>
      <c r="N4" s="51"/>
      <c r="O4" s="51"/>
      <c r="P4" s="51"/>
      <c r="Q4" s="52"/>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row>
    <row r="5" spans="2:48" ht="24.75" customHeight="1" x14ac:dyDescent="0.25">
      <c r="B5" s="225" t="s">
        <v>76</v>
      </c>
      <c r="C5" s="226"/>
      <c r="D5" s="226"/>
      <c r="E5" s="226"/>
      <c r="F5" s="226"/>
      <c r="G5" s="226"/>
      <c r="H5" s="226"/>
      <c r="I5" s="226"/>
      <c r="J5" s="226"/>
      <c r="K5" s="226"/>
      <c r="L5" s="226"/>
      <c r="M5" s="226"/>
      <c r="N5" s="226"/>
      <c r="O5" s="226"/>
      <c r="P5" s="226"/>
      <c r="Q5" s="227"/>
    </row>
    <row r="6" spans="2:48" s="2" customFormat="1" ht="4.5" customHeight="1" x14ac:dyDescent="0.3">
      <c r="B6" s="47"/>
      <c r="C6" s="48"/>
      <c r="D6" s="48"/>
      <c r="E6" s="48"/>
      <c r="F6" s="48"/>
      <c r="G6" s="48"/>
      <c r="H6" s="48"/>
      <c r="I6" s="48"/>
      <c r="J6" s="48"/>
      <c r="K6" s="48"/>
      <c r="L6" s="48"/>
      <c r="M6" s="48"/>
      <c r="N6" s="48"/>
      <c r="O6" s="48"/>
      <c r="P6" s="48"/>
      <c r="Q6" s="49"/>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row>
    <row r="7" spans="2:48" ht="5.15" customHeight="1" x14ac:dyDescent="0.3">
      <c r="B7" s="386"/>
      <c r="C7" s="387"/>
      <c r="D7" s="387"/>
      <c r="E7" s="387"/>
      <c r="F7" s="387"/>
      <c r="G7" s="387"/>
      <c r="H7" s="387"/>
      <c r="I7" s="387"/>
      <c r="J7" s="387"/>
      <c r="K7" s="387"/>
      <c r="L7" s="387"/>
      <c r="M7" s="387"/>
      <c r="N7" s="387"/>
      <c r="O7" s="387"/>
      <c r="P7" s="387"/>
      <c r="Q7" s="388"/>
    </row>
    <row r="8" spans="2:48" ht="40.5" customHeight="1" x14ac:dyDescent="0.25">
      <c r="B8" s="201" t="s">
        <v>77</v>
      </c>
      <c r="C8" s="202"/>
      <c r="D8" s="347" t="s">
        <v>78</v>
      </c>
      <c r="E8" s="348"/>
      <c r="F8" s="348"/>
      <c r="G8" s="348"/>
      <c r="H8" s="348"/>
      <c r="I8" s="348"/>
      <c r="J8" s="348"/>
      <c r="K8" s="348"/>
      <c r="L8" s="348"/>
      <c r="M8" s="348"/>
      <c r="N8" s="348"/>
      <c r="O8" s="348"/>
      <c r="P8" s="348"/>
      <c r="Q8" s="349"/>
    </row>
    <row r="9" spans="2:48" ht="40.5" customHeight="1" x14ac:dyDescent="0.25">
      <c r="B9" s="201" t="s">
        <v>79</v>
      </c>
      <c r="C9" s="202"/>
      <c r="D9" s="347" t="s">
        <v>80</v>
      </c>
      <c r="E9" s="348"/>
      <c r="F9" s="348"/>
      <c r="G9" s="348"/>
      <c r="H9" s="348"/>
      <c r="I9" s="348"/>
      <c r="J9" s="348"/>
      <c r="K9" s="348"/>
      <c r="L9" s="348"/>
      <c r="M9" s="348"/>
      <c r="N9" s="348"/>
      <c r="O9" s="348"/>
      <c r="P9" s="348"/>
      <c r="Q9" s="349"/>
    </row>
    <row r="10" spans="2:48" ht="40.5" customHeight="1" x14ac:dyDescent="0.25">
      <c r="B10" s="201" t="s">
        <v>81</v>
      </c>
      <c r="C10" s="202"/>
      <c r="D10" s="347" t="s">
        <v>82</v>
      </c>
      <c r="E10" s="348"/>
      <c r="F10" s="348"/>
      <c r="G10" s="348"/>
      <c r="H10" s="348"/>
      <c r="I10" s="348"/>
      <c r="J10" s="348"/>
      <c r="K10" s="348"/>
      <c r="L10" s="348"/>
      <c r="M10" s="348"/>
      <c r="N10" s="348"/>
      <c r="O10" s="348"/>
      <c r="P10" s="348"/>
      <c r="Q10" s="349"/>
    </row>
    <row r="11" spans="2:48" ht="40.5" customHeight="1" x14ac:dyDescent="0.25">
      <c r="B11" s="201" t="s">
        <v>83</v>
      </c>
      <c r="C11" s="202"/>
      <c r="D11" s="347" t="s">
        <v>84</v>
      </c>
      <c r="E11" s="348"/>
      <c r="F11" s="348"/>
      <c r="G11" s="348"/>
      <c r="H11" s="348"/>
      <c r="I11" s="348"/>
      <c r="J11" s="348"/>
      <c r="K11" s="348"/>
      <c r="L11" s="348"/>
      <c r="M11" s="348"/>
      <c r="N11" s="348"/>
      <c r="O11" s="348"/>
      <c r="P11" s="348"/>
      <c r="Q11" s="349"/>
    </row>
    <row r="12" spans="2:48" ht="40.5" customHeight="1" x14ac:dyDescent="0.25">
      <c r="B12" s="201" t="s">
        <v>85</v>
      </c>
      <c r="C12" s="202"/>
      <c r="D12" s="347" t="s">
        <v>86</v>
      </c>
      <c r="E12" s="348"/>
      <c r="F12" s="348"/>
      <c r="G12" s="348"/>
      <c r="H12" s="348"/>
      <c r="I12" s="348"/>
      <c r="J12" s="348"/>
      <c r="K12" s="348"/>
      <c r="L12" s="348"/>
      <c r="M12" s="348"/>
      <c r="N12" s="348"/>
      <c r="O12" s="348"/>
      <c r="P12" s="348"/>
      <c r="Q12" s="349"/>
    </row>
    <row r="13" spans="2:48" s="2" customFormat="1" ht="4.5" customHeight="1" x14ac:dyDescent="0.3">
      <c r="B13" s="50"/>
      <c r="C13" s="51"/>
      <c r="D13" s="51"/>
      <c r="E13" s="51"/>
      <c r="F13" s="51"/>
      <c r="G13" s="51"/>
      <c r="H13" s="51"/>
      <c r="I13" s="51"/>
      <c r="J13" s="51"/>
      <c r="K13" s="51"/>
      <c r="L13" s="51"/>
      <c r="M13" s="51"/>
      <c r="N13" s="51"/>
      <c r="O13" s="51"/>
      <c r="P13" s="51"/>
      <c r="Q13" s="52"/>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row>
    <row r="14" spans="2:48" ht="24.75" customHeight="1" x14ac:dyDescent="0.25">
      <c r="B14" s="225" t="s">
        <v>87</v>
      </c>
      <c r="C14" s="226"/>
      <c r="D14" s="226"/>
      <c r="E14" s="226"/>
      <c r="F14" s="226"/>
      <c r="G14" s="226"/>
      <c r="H14" s="226"/>
      <c r="I14" s="226"/>
      <c r="J14" s="226"/>
      <c r="K14" s="226"/>
      <c r="L14" s="226"/>
      <c r="M14" s="226"/>
      <c r="N14" s="226"/>
      <c r="O14" s="226"/>
      <c r="P14" s="226"/>
      <c r="Q14" s="227"/>
    </row>
    <row r="15" spans="2:48" s="2" customFormat="1" ht="4.5" customHeight="1" x14ac:dyDescent="0.3">
      <c r="B15" s="47"/>
      <c r="C15" s="48"/>
      <c r="D15" s="48"/>
      <c r="E15" s="48"/>
      <c r="F15" s="48"/>
      <c r="G15" s="48"/>
      <c r="H15" s="48"/>
      <c r="I15" s="48"/>
      <c r="J15" s="48"/>
      <c r="K15" s="48"/>
      <c r="L15" s="48"/>
      <c r="M15" s="48"/>
      <c r="N15" s="48"/>
      <c r="O15" s="48"/>
      <c r="P15" s="48"/>
      <c r="Q15" s="49"/>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row>
    <row r="16" spans="2:48" ht="40.5" customHeight="1" x14ac:dyDescent="0.25">
      <c r="B16" s="201" t="s">
        <v>88</v>
      </c>
      <c r="C16" s="202"/>
      <c r="D16" s="357" t="s">
        <v>89</v>
      </c>
      <c r="E16" s="358"/>
      <c r="F16" s="358"/>
      <c r="G16" s="358"/>
      <c r="H16" s="358"/>
      <c r="I16" s="358"/>
      <c r="J16" s="358"/>
      <c r="K16" s="359"/>
      <c r="L16" s="350" t="s">
        <v>90</v>
      </c>
      <c r="M16" s="351"/>
      <c r="N16" s="352" t="s">
        <v>91</v>
      </c>
      <c r="O16" s="352"/>
      <c r="P16" s="352"/>
      <c r="Q16" s="353"/>
    </row>
    <row r="17" spans="2:48" ht="40.5" customHeight="1" x14ac:dyDescent="0.25">
      <c r="B17" s="201" t="s">
        <v>92</v>
      </c>
      <c r="C17" s="202"/>
      <c r="D17" s="360" t="s">
        <v>93</v>
      </c>
      <c r="E17" s="361"/>
      <c r="F17" s="361"/>
      <c r="G17" s="361"/>
      <c r="H17" s="361"/>
      <c r="I17" s="361"/>
      <c r="J17" s="361"/>
      <c r="K17" s="361"/>
      <c r="L17" s="361"/>
      <c r="M17" s="361"/>
      <c r="N17" s="361"/>
      <c r="O17" s="361"/>
      <c r="P17" s="361"/>
      <c r="Q17" s="362"/>
    </row>
    <row r="18" spans="2:48" ht="40.5" customHeight="1" x14ac:dyDescent="0.25">
      <c r="B18" s="201" t="s">
        <v>94</v>
      </c>
      <c r="C18" s="202"/>
      <c r="D18" s="360" t="s">
        <v>95</v>
      </c>
      <c r="E18" s="361"/>
      <c r="F18" s="361"/>
      <c r="G18" s="361"/>
      <c r="H18" s="361"/>
      <c r="I18" s="361"/>
      <c r="J18" s="361"/>
      <c r="K18" s="361"/>
      <c r="L18" s="361"/>
      <c r="M18" s="361"/>
      <c r="N18" s="361"/>
      <c r="O18" s="361"/>
      <c r="P18" s="361"/>
      <c r="Q18" s="362"/>
    </row>
    <row r="19" spans="2:48" ht="182.25" customHeight="1" x14ac:dyDescent="0.25">
      <c r="B19" s="201" t="s">
        <v>96</v>
      </c>
      <c r="C19" s="202"/>
      <c r="D19" s="371" t="s">
        <v>97</v>
      </c>
      <c r="E19" s="372"/>
      <c r="F19" s="372"/>
      <c r="G19" s="338" t="s">
        <v>98</v>
      </c>
      <c r="H19" s="339"/>
      <c r="I19" s="369" t="s">
        <v>99</v>
      </c>
      <c r="J19" s="369"/>
      <c r="K19" s="369"/>
      <c r="L19" s="338" t="s">
        <v>100</v>
      </c>
      <c r="M19" s="354"/>
      <c r="N19" s="339"/>
      <c r="O19" s="369" t="s">
        <v>101</v>
      </c>
      <c r="P19" s="369"/>
      <c r="Q19" s="370"/>
      <c r="AT19"/>
      <c r="AU19"/>
      <c r="AV19"/>
    </row>
    <row r="20" spans="2:48" ht="40.5" customHeight="1" x14ac:dyDescent="0.25">
      <c r="B20" s="201" t="s">
        <v>102</v>
      </c>
      <c r="C20" s="202"/>
      <c r="D20" s="363" t="s">
        <v>103</v>
      </c>
      <c r="E20" s="364"/>
      <c r="F20" s="364"/>
      <c r="G20" s="364"/>
      <c r="H20" s="364"/>
      <c r="I20" s="365"/>
      <c r="J20" s="366" t="s">
        <v>104</v>
      </c>
      <c r="K20" s="367"/>
      <c r="L20" s="368"/>
      <c r="M20" s="364" t="s">
        <v>105</v>
      </c>
      <c r="N20" s="364"/>
      <c r="O20" s="364"/>
      <c r="P20" s="364"/>
      <c r="Q20" s="365"/>
    </row>
    <row r="21" spans="2:48" ht="40.5" customHeight="1" x14ac:dyDescent="0.25">
      <c r="B21" s="201" t="s">
        <v>106</v>
      </c>
      <c r="C21" s="202"/>
      <c r="D21" s="360" t="s">
        <v>107</v>
      </c>
      <c r="E21" s="361"/>
      <c r="F21" s="361"/>
      <c r="G21" s="361"/>
      <c r="H21" s="361"/>
      <c r="I21" s="361"/>
      <c r="J21" s="361"/>
      <c r="K21" s="362"/>
      <c r="L21" s="338" t="s">
        <v>108</v>
      </c>
      <c r="M21" s="354"/>
      <c r="N21" s="339"/>
      <c r="O21" s="355" t="s">
        <v>109</v>
      </c>
      <c r="P21" s="355"/>
      <c r="Q21" s="356"/>
    </row>
    <row r="22" spans="2:48" ht="44.25" customHeight="1" x14ac:dyDescent="0.25">
      <c r="B22" s="201" t="s">
        <v>110</v>
      </c>
      <c r="C22" s="202"/>
      <c r="D22" s="360" t="s">
        <v>111</v>
      </c>
      <c r="E22" s="361"/>
      <c r="F22" s="361"/>
      <c r="G22" s="361"/>
      <c r="H22" s="361"/>
      <c r="I22" s="361"/>
      <c r="J22" s="361"/>
      <c r="K22" s="361"/>
      <c r="L22" s="361"/>
      <c r="M22" s="361"/>
      <c r="N22" s="361"/>
      <c r="O22" s="361"/>
      <c r="P22" s="361"/>
      <c r="Q22" s="362"/>
    </row>
    <row r="23" spans="2:48" ht="40.5" customHeight="1" x14ac:dyDescent="0.25">
      <c r="B23" s="201" t="s">
        <v>112</v>
      </c>
      <c r="C23" s="202"/>
      <c r="D23" s="347" t="s">
        <v>113</v>
      </c>
      <c r="E23" s="348"/>
      <c r="F23" s="348"/>
      <c r="G23" s="349"/>
      <c r="H23" s="350" t="s">
        <v>114</v>
      </c>
      <c r="I23" s="351"/>
      <c r="J23" s="348" t="s">
        <v>115</v>
      </c>
      <c r="K23" s="348"/>
      <c r="L23" s="349"/>
      <c r="M23" s="338" t="s">
        <v>116</v>
      </c>
      <c r="N23" s="339"/>
      <c r="O23" s="355" t="s">
        <v>117</v>
      </c>
      <c r="P23" s="355"/>
      <c r="Q23" s="356"/>
    </row>
    <row r="24" spans="2:48" ht="75.75" customHeight="1" x14ac:dyDescent="0.25">
      <c r="B24" s="201" t="s">
        <v>118</v>
      </c>
      <c r="C24" s="202"/>
      <c r="D24" s="347" t="s">
        <v>119</v>
      </c>
      <c r="E24" s="348"/>
      <c r="F24" s="348"/>
      <c r="G24" s="348"/>
      <c r="H24" s="348"/>
      <c r="I24" s="348"/>
      <c r="J24" s="348"/>
      <c r="K24" s="348"/>
      <c r="L24" s="348"/>
      <c r="M24" s="348"/>
      <c r="N24" s="348"/>
      <c r="O24" s="348"/>
      <c r="P24" s="348"/>
      <c r="Q24" s="349"/>
    </row>
    <row r="25" spans="2:48" ht="40.5" customHeight="1" x14ac:dyDescent="0.25">
      <c r="B25" s="201" t="s">
        <v>120</v>
      </c>
      <c r="C25" s="202"/>
      <c r="D25" s="347" t="s">
        <v>121</v>
      </c>
      <c r="E25" s="348"/>
      <c r="F25" s="348"/>
      <c r="G25" s="348"/>
      <c r="H25" s="348"/>
      <c r="I25" s="348"/>
      <c r="J25" s="348"/>
      <c r="K25" s="348"/>
      <c r="L25" s="348"/>
      <c r="M25" s="348"/>
      <c r="N25" s="348"/>
      <c r="O25" s="348"/>
      <c r="P25" s="348"/>
      <c r="Q25" s="349"/>
    </row>
    <row r="26" spans="2:48" ht="20.25" customHeight="1" x14ac:dyDescent="0.25">
      <c r="B26" s="209" t="s">
        <v>122</v>
      </c>
      <c r="C26" s="210"/>
      <c r="D26" s="418" t="s">
        <v>123</v>
      </c>
      <c r="E26" s="419"/>
      <c r="F26" s="419"/>
      <c r="G26" s="373" t="s">
        <v>124</v>
      </c>
      <c r="H26" s="374"/>
      <c r="I26" s="46" t="s">
        <v>125</v>
      </c>
      <c r="J26" s="338" t="s">
        <v>126</v>
      </c>
      <c r="K26" s="339"/>
      <c r="L26" s="373" t="s">
        <v>127</v>
      </c>
      <c r="M26" s="374"/>
      <c r="N26" s="377" t="s">
        <v>128</v>
      </c>
      <c r="O26" s="378"/>
      <c r="P26" s="378"/>
      <c r="Q26" s="379"/>
    </row>
    <row r="27" spans="2:48" ht="21.75" customHeight="1" x14ac:dyDescent="0.25">
      <c r="B27" s="213"/>
      <c r="C27" s="214"/>
      <c r="D27" s="420"/>
      <c r="E27" s="421"/>
      <c r="F27" s="421"/>
      <c r="G27" s="375"/>
      <c r="H27" s="376"/>
      <c r="I27" s="7"/>
      <c r="J27" s="219"/>
      <c r="K27" s="221"/>
      <c r="L27" s="375"/>
      <c r="M27" s="376"/>
      <c r="N27" s="380"/>
      <c r="O27" s="381"/>
      <c r="P27" s="381"/>
      <c r="Q27" s="382"/>
    </row>
    <row r="28" spans="2:48" ht="33.75" customHeight="1" x14ac:dyDescent="0.25">
      <c r="B28" s="201" t="s">
        <v>129</v>
      </c>
      <c r="C28" s="202"/>
      <c r="D28" s="347" t="s">
        <v>130</v>
      </c>
      <c r="E28" s="348"/>
      <c r="F28" s="348"/>
      <c r="G28" s="348"/>
      <c r="H28" s="348"/>
      <c r="I28" s="348"/>
      <c r="J28" s="348"/>
      <c r="K28" s="348"/>
      <c r="L28" s="348"/>
      <c r="M28" s="348"/>
      <c r="N28" s="348"/>
      <c r="O28" s="348"/>
      <c r="P28" s="348"/>
      <c r="Q28" s="349"/>
    </row>
    <row r="29" spans="2:48" ht="40.5" customHeight="1" x14ac:dyDescent="0.25">
      <c r="B29" s="201" t="s">
        <v>131</v>
      </c>
      <c r="C29" s="202"/>
      <c r="D29" s="363" t="s">
        <v>132</v>
      </c>
      <c r="E29" s="364"/>
      <c r="F29" s="364"/>
      <c r="G29" s="364"/>
      <c r="H29" s="364"/>
      <c r="I29" s="364"/>
      <c r="J29" s="364"/>
      <c r="K29" s="364"/>
      <c r="L29" s="364"/>
      <c r="M29" s="364"/>
      <c r="N29" s="364"/>
      <c r="O29" s="364"/>
      <c r="P29" s="364"/>
      <c r="Q29" s="365"/>
    </row>
    <row r="30" spans="2:48" ht="40.5" customHeight="1" x14ac:dyDescent="0.25">
      <c r="B30" s="201" t="s">
        <v>133</v>
      </c>
      <c r="C30" s="202"/>
      <c r="D30" s="363" t="s">
        <v>134</v>
      </c>
      <c r="E30" s="364"/>
      <c r="F30" s="364"/>
      <c r="G30" s="364"/>
      <c r="H30" s="364"/>
      <c r="I30" s="364"/>
      <c r="J30" s="364"/>
      <c r="K30" s="365"/>
      <c r="L30" s="350" t="s">
        <v>135</v>
      </c>
      <c r="M30" s="351"/>
      <c r="N30" s="383" t="s">
        <v>136</v>
      </c>
      <c r="O30" s="355"/>
      <c r="P30" s="355"/>
      <c r="Q30" s="356"/>
    </row>
    <row r="31" spans="2:48" ht="71.650000000000006" customHeight="1" x14ac:dyDescent="0.25">
      <c r="B31" s="201" t="s">
        <v>137</v>
      </c>
      <c r="C31" s="202"/>
      <c r="D31" s="347" t="s">
        <v>138</v>
      </c>
      <c r="E31" s="348"/>
      <c r="F31" s="348"/>
      <c r="G31" s="348"/>
      <c r="H31" s="348"/>
      <c r="I31" s="348"/>
      <c r="J31" s="348"/>
      <c r="K31" s="348"/>
      <c r="L31" s="348"/>
      <c r="M31" s="348"/>
      <c r="N31" s="348"/>
      <c r="O31" s="348"/>
      <c r="P31" s="348"/>
      <c r="Q31" s="349"/>
    </row>
    <row r="32" spans="2:48" ht="40.5" customHeight="1" x14ac:dyDescent="0.25">
      <c r="B32" s="201" t="s">
        <v>139</v>
      </c>
      <c r="C32" s="202"/>
      <c r="D32" s="347" t="s">
        <v>140</v>
      </c>
      <c r="E32" s="348"/>
      <c r="F32" s="348"/>
      <c r="G32" s="348"/>
      <c r="H32" s="348"/>
      <c r="I32" s="348"/>
      <c r="J32" s="348"/>
      <c r="K32" s="348"/>
      <c r="L32" s="348"/>
      <c r="M32" s="348"/>
      <c r="N32" s="348"/>
      <c r="O32" s="348"/>
      <c r="P32" s="348"/>
      <c r="Q32" s="349"/>
    </row>
    <row r="33" spans="2:48" ht="40.5" customHeight="1" x14ac:dyDescent="0.25">
      <c r="B33" s="201" t="s">
        <v>141</v>
      </c>
      <c r="C33" s="202"/>
      <c r="D33" s="347" t="s">
        <v>142</v>
      </c>
      <c r="E33" s="348"/>
      <c r="F33" s="348"/>
      <c r="G33" s="348"/>
      <c r="H33" s="348"/>
      <c r="I33" s="348"/>
      <c r="J33" s="348"/>
      <c r="K33" s="348"/>
      <c r="L33" s="348"/>
      <c r="M33" s="348"/>
      <c r="N33" s="348"/>
      <c r="O33" s="348"/>
      <c r="P33" s="348"/>
      <c r="Q33" s="349"/>
    </row>
    <row r="34" spans="2:48" ht="40.5" customHeight="1" x14ac:dyDescent="0.25">
      <c r="B34" s="201" t="s">
        <v>143</v>
      </c>
      <c r="C34" s="202"/>
      <c r="D34" s="347" t="s">
        <v>144</v>
      </c>
      <c r="E34" s="348"/>
      <c r="F34" s="348"/>
      <c r="G34" s="348"/>
      <c r="H34" s="348"/>
      <c r="I34" s="348"/>
      <c r="J34" s="348"/>
      <c r="K34" s="348"/>
      <c r="L34" s="348"/>
      <c r="M34" s="348"/>
      <c r="N34" s="348"/>
      <c r="O34" s="348"/>
      <c r="P34" s="348"/>
      <c r="Q34" s="349"/>
    </row>
    <row r="35" spans="2:48" s="2" customFormat="1" ht="4.5" customHeight="1" x14ac:dyDescent="0.3">
      <c r="B35" s="53"/>
      <c r="C35" s="54"/>
      <c r="D35" s="54"/>
      <c r="E35" s="54"/>
      <c r="F35" s="54"/>
      <c r="G35" s="54"/>
      <c r="H35" s="54"/>
      <c r="I35" s="54"/>
      <c r="J35" s="54"/>
      <c r="K35" s="54"/>
      <c r="L35" s="54"/>
      <c r="M35" s="54"/>
      <c r="N35" s="54"/>
      <c r="O35" s="54"/>
      <c r="P35" s="54"/>
      <c r="Q35" s="55"/>
      <c r="R35" s="23"/>
      <c r="S35" s="23"/>
      <c r="T35" s="23"/>
      <c r="U35" s="23"/>
      <c r="V35" s="23"/>
      <c r="W35" s="23"/>
      <c r="X35" s="23"/>
      <c r="Y35" s="23"/>
      <c r="Z35" s="23"/>
      <c r="AA35" s="23"/>
      <c r="AB35" s="23"/>
      <c r="AC35" s="23"/>
      <c r="AD35" s="23"/>
      <c r="AE35" s="23"/>
      <c r="AF35" s="23"/>
      <c r="AG35" s="23"/>
      <c r="AH35" s="23"/>
      <c r="AI35" s="23"/>
      <c r="AJ35" s="23"/>
      <c r="AK35" s="23"/>
      <c r="AL35" s="23"/>
      <c r="AM35" s="23"/>
      <c r="AN35" s="23"/>
      <c r="AO35" s="23"/>
      <c r="AP35" s="23"/>
      <c r="AQ35" s="23"/>
      <c r="AR35" s="23"/>
      <c r="AS35" s="23"/>
      <c r="AT35" s="23"/>
      <c r="AU35" s="23"/>
      <c r="AV35" s="23"/>
    </row>
    <row r="36" spans="2:48" ht="24.75" customHeight="1" x14ac:dyDescent="0.25">
      <c r="B36" s="225" t="s">
        <v>145</v>
      </c>
      <c r="C36" s="226"/>
      <c r="D36" s="226"/>
      <c r="E36" s="226"/>
      <c r="F36" s="226"/>
      <c r="G36" s="226"/>
      <c r="H36" s="226"/>
      <c r="I36" s="226"/>
      <c r="J36" s="226"/>
      <c r="K36" s="226"/>
      <c r="L36" s="226"/>
      <c r="M36" s="226"/>
      <c r="N36" s="226"/>
      <c r="O36" s="226"/>
      <c r="P36" s="226"/>
      <c r="Q36" s="227"/>
    </row>
    <row r="37" spans="2:48" s="2" customFormat="1" ht="4.5" customHeight="1" x14ac:dyDescent="0.3">
      <c r="B37" s="47"/>
      <c r="C37" s="48"/>
      <c r="D37" s="48"/>
      <c r="E37" s="48"/>
      <c r="F37" s="48"/>
      <c r="G37" s="48"/>
      <c r="H37" s="48"/>
      <c r="I37" s="48"/>
      <c r="J37" s="48"/>
      <c r="K37" s="48"/>
      <c r="L37" s="48"/>
      <c r="M37" s="48"/>
      <c r="N37" s="48"/>
      <c r="O37" s="48"/>
      <c r="P37" s="48"/>
      <c r="Q37" s="49"/>
      <c r="R37" s="23"/>
      <c r="S37" s="23"/>
      <c r="T37" s="23"/>
      <c r="U37" s="23"/>
      <c r="V37" s="23"/>
      <c r="W37" s="23"/>
      <c r="X37" s="23"/>
      <c r="Y37" s="23"/>
      <c r="Z37" s="23"/>
      <c r="AA37" s="23"/>
      <c r="AB37" s="23"/>
      <c r="AC37" s="23"/>
      <c r="AD37" s="23"/>
      <c r="AE37" s="23"/>
      <c r="AF37" s="23"/>
      <c r="AG37" s="23"/>
      <c r="AH37" s="23"/>
      <c r="AI37" s="23"/>
      <c r="AJ37" s="23"/>
      <c r="AK37" s="23"/>
      <c r="AL37" s="23"/>
      <c r="AM37" s="23"/>
      <c r="AN37" s="23"/>
      <c r="AO37" s="23"/>
      <c r="AP37" s="23"/>
      <c r="AQ37" s="23"/>
      <c r="AR37" s="23"/>
      <c r="AS37" s="23"/>
      <c r="AT37" s="23"/>
      <c r="AU37" s="23"/>
      <c r="AV37" s="23"/>
    </row>
    <row r="38" spans="2:48" ht="40.5" customHeight="1" x14ac:dyDescent="0.25">
      <c r="B38" s="201" t="s">
        <v>146</v>
      </c>
      <c r="C38" s="202"/>
      <c r="D38" s="415" t="s">
        <v>147</v>
      </c>
      <c r="E38" s="416"/>
      <c r="F38" s="416"/>
      <c r="G38" s="416"/>
      <c r="H38" s="416"/>
      <c r="I38" s="416"/>
      <c r="J38" s="416"/>
      <c r="K38" s="416"/>
      <c r="L38" s="416"/>
      <c r="M38" s="416"/>
      <c r="N38" s="416"/>
      <c r="O38" s="416"/>
      <c r="P38" s="416"/>
      <c r="Q38" s="417"/>
    </row>
    <row r="39" spans="2:48" ht="6.75" customHeight="1" x14ac:dyDescent="0.25">
      <c r="B39" s="209" t="s">
        <v>148</v>
      </c>
      <c r="C39" s="210"/>
      <c r="D39" s="8"/>
      <c r="E39" s="9"/>
      <c r="F39" s="9"/>
      <c r="G39" s="9"/>
      <c r="H39" s="9"/>
      <c r="I39" s="9"/>
      <c r="J39" s="9"/>
      <c r="K39" s="9"/>
      <c r="L39" s="9"/>
      <c r="M39" s="9"/>
      <c r="N39" s="9"/>
      <c r="O39" s="9"/>
      <c r="P39" s="25"/>
      <c r="Q39" s="26"/>
    </row>
    <row r="40" spans="2:48" ht="17.25" customHeight="1" x14ac:dyDescent="0.25">
      <c r="B40" s="211"/>
      <c r="C40" s="212"/>
      <c r="D40" s="11"/>
      <c r="E40" s="15" t="s">
        <v>149</v>
      </c>
      <c r="F40" s="15" t="s">
        <v>150</v>
      </c>
      <c r="G40" s="61"/>
      <c r="H40" s="15" t="s">
        <v>126</v>
      </c>
      <c r="I40" s="15" t="s">
        <v>150</v>
      </c>
      <c r="J40" s="61"/>
      <c r="K40" s="15" t="s">
        <v>126</v>
      </c>
      <c r="L40" s="15" t="s">
        <v>150</v>
      </c>
      <c r="M40" s="61"/>
      <c r="N40" s="15" t="s">
        <v>126</v>
      </c>
      <c r="O40" s="15" t="s">
        <v>150</v>
      </c>
      <c r="P40" s="63"/>
      <c r="Q40" s="27"/>
    </row>
    <row r="41" spans="2:48" ht="17.25" customHeight="1" x14ac:dyDescent="0.25">
      <c r="B41" s="211"/>
      <c r="C41" s="212"/>
      <c r="D41" s="11"/>
      <c r="E41" s="15">
        <v>2000</v>
      </c>
      <c r="F41" s="15"/>
      <c r="G41" s="61"/>
      <c r="H41" s="15">
        <v>2008</v>
      </c>
      <c r="I41" s="15"/>
      <c r="J41" s="61"/>
      <c r="K41" s="15">
        <v>2016</v>
      </c>
      <c r="L41" s="15"/>
      <c r="M41" s="61"/>
      <c r="N41" s="15">
        <v>2024</v>
      </c>
      <c r="O41" s="15"/>
      <c r="P41" s="63"/>
      <c r="Q41" s="27"/>
    </row>
    <row r="42" spans="2:48" ht="17.25" customHeight="1" x14ac:dyDescent="0.25">
      <c r="B42" s="211"/>
      <c r="C42" s="212"/>
      <c r="D42" s="11"/>
      <c r="E42" s="15">
        <v>2001</v>
      </c>
      <c r="F42" s="15"/>
      <c r="G42" s="61"/>
      <c r="H42" s="15">
        <v>2009</v>
      </c>
      <c r="I42" s="15"/>
      <c r="J42" s="61"/>
      <c r="K42" s="15">
        <v>2017</v>
      </c>
      <c r="L42" s="15"/>
      <c r="M42" s="61"/>
      <c r="N42" s="15">
        <v>2025</v>
      </c>
      <c r="O42" s="15"/>
      <c r="P42" s="63"/>
      <c r="Q42" s="27"/>
    </row>
    <row r="43" spans="2:48" ht="17.25" customHeight="1" x14ac:dyDescent="0.25">
      <c r="B43" s="211"/>
      <c r="C43" s="212"/>
      <c r="D43" s="11"/>
      <c r="E43" s="15">
        <v>2002</v>
      </c>
      <c r="F43" s="15"/>
      <c r="G43" s="61"/>
      <c r="H43" s="15">
        <v>2010</v>
      </c>
      <c r="I43" s="15"/>
      <c r="J43" s="61"/>
      <c r="K43" s="15">
        <v>2018</v>
      </c>
      <c r="L43" s="15"/>
      <c r="M43" s="61"/>
      <c r="N43" s="15">
        <v>2026</v>
      </c>
      <c r="O43" s="15"/>
      <c r="P43" s="63"/>
      <c r="Q43" s="27"/>
    </row>
    <row r="44" spans="2:48" ht="17.25" customHeight="1" x14ac:dyDescent="0.25">
      <c r="B44" s="211"/>
      <c r="C44" s="212"/>
      <c r="D44" s="11"/>
      <c r="E44" s="15">
        <v>2003</v>
      </c>
      <c r="F44" s="15"/>
      <c r="G44" s="61"/>
      <c r="H44" s="15">
        <v>2011</v>
      </c>
      <c r="I44" s="15"/>
      <c r="J44" s="61"/>
      <c r="K44" s="15">
        <v>2019</v>
      </c>
      <c r="L44" s="15"/>
      <c r="M44" s="61"/>
      <c r="N44" s="15">
        <v>2027</v>
      </c>
      <c r="O44" s="15"/>
      <c r="P44" s="63"/>
      <c r="Q44" s="27"/>
    </row>
    <row r="45" spans="2:48" ht="17.25" customHeight="1" x14ac:dyDescent="0.25">
      <c r="B45" s="211"/>
      <c r="C45" s="212"/>
      <c r="D45" s="11"/>
      <c r="E45" s="15">
        <v>2004</v>
      </c>
      <c r="F45" s="15"/>
      <c r="G45" s="61"/>
      <c r="H45" s="15">
        <v>2012</v>
      </c>
      <c r="I45" s="15"/>
      <c r="J45" s="61"/>
      <c r="K45" s="15">
        <v>2020</v>
      </c>
      <c r="L45" s="15"/>
      <c r="M45" s="61"/>
      <c r="N45" s="15">
        <v>2028</v>
      </c>
      <c r="O45" s="15"/>
      <c r="P45" s="63"/>
      <c r="Q45" s="27"/>
    </row>
    <row r="46" spans="2:48" ht="17.25" customHeight="1" x14ac:dyDescent="0.25">
      <c r="B46" s="211"/>
      <c r="C46" s="212"/>
      <c r="D46" s="11"/>
      <c r="E46" s="15">
        <v>2005</v>
      </c>
      <c r="F46" s="15"/>
      <c r="G46" s="61"/>
      <c r="H46" s="15">
        <v>2013</v>
      </c>
      <c r="I46" s="15"/>
      <c r="J46" s="61"/>
      <c r="K46" s="15">
        <v>2021</v>
      </c>
      <c r="L46" s="15"/>
      <c r="M46" s="61"/>
      <c r="N46" s="15">
        <v>2029</v>
      </c>
      <c r="O46" s="15"/>
      <c r="P46" s="63"/>
      <c r="Q46" s="27"/>
    </row>
    <row r="47" spans="2:48" ht="17.25" customHeight="1" x14ac:dyDescent="0.25">
      <c r="B47" s="211"/>
      <c r="C47" s="212"/>
      <c r="D47" s="11"/>
      <c r="E47" s="15">
        <v>2006</v>
      </c>
      <c r="F47" s="15"/>
      <c r="G47" s="61"/>
      <c r="H47" s="15">
        <v>2014</v>
      </c>
      <c r="I47" s="15"/>
      <c r="J47" s="61"/>
      <c r="K47" s="15">
        <v>2022</v>
      </c>
      <c r="L47" s="15"/>
      <c r="M47" s="61"/>
      <c r="N47" s="15">
        <v>2030</v>
      </c>
      <c r="O47" s="15"/>
      <c r="P47" s="63"/>
      <c r="Q47" s="27"/>
    </row>
    <row r="48" spans="2:48" ht="17.25" customHeight="1" x14ac:dyDescent="0.25">
      <c r="B48" s="211"/>
      <c r="C48" s="212"/>
      <c r="D48" s="11"/>
      <c r="E48" s="15">
        <v>2007</v>
      </c>
      <c r="F48" s="15"/>
      <c r="G48" s="61"/>
      <c r="H48" s="15">
        <v>2015</v>
      </c>
      <c r="I48" s="15"/>
      <c r="J48" s="61"/>
      <c r="K48" s="15">
        <v>2023</v>
      </c>
      <c r="L48" s="15"/>
      <c r="M48" s="61"/>
      <c r="N48" s="15">
        <v>2031</v>
      </c>
      <c r="O48" s="15"/>
      <c r="P48" s="63"/>
      <c r="Q48" s="27"/>
    </row>
    <row r="49" spans="2:48" ht="6.75" customHeight="1" x14ac:dyDescent="0.25">
      <c r="B49" s="213"/>
      <c r="C49" s="214"/>
      <c r="D49" s="13"/>
      <c r="E49" s="4"/>
      <c r="F49" s="6"/>
      <c r="G49" s="6"/>
      <c r="H49" s="6"/>
      <c r="I49" s="6"/>
      <c r="J49" s="6"/>
      <c r="K49" s="6"/>
      <c r="L49" s="62"/>
      <c r="M49" s="62"/>
      <c r="N49" s="6"/>
      <c r="O49" s="6"/>
      <c r="P49" s="28"/>
      <c r="Q49" s="29"/>
    </row>
    <row r="50" spans="2:48" ht="36" customHeight="1" x14ac:dyDescent="0.25">
      <c r="B50" s="201" t="s">
        <v>151</v>
      </c>
      <c r="C50" s="202"/>
      <c r="D50" s="347" t="s">
        <v>152</v>
      </c>
      <c r="E50" s="348"/>
      <c r="F50" s="348"/>
      <c r="G50" s="348"/>
      <c r="H50" s="348"/>
      <c r="I50" s="348"/>
      <c r="J50" s="348"/>
      <c r="K50" s="348"/>
      <c r="L50" s="348"/>
      <c r="M50" s="348"/>
      <c r="N50" s="348"/>
      <c r="O50" s="348"/>
      <c r="P50" s="348"/>
      <c r="Q50" s="349"/>
    </row>
    <row r="51" spans="2:48" ht="36" customHeight="1" x14ac:dyDescent="0.25">
      <c r="B51" s="201" t="s">
        <v>153</v>
      </c>
      <c r="C51" s="202"/>
      <c r="D51" s="347" t="s">
        <v>154</v>
      </c>
      <c r="E51" s="348"/>
      <c r="F51" s="348"/>
      <c r="G51" s="348"/>
      <c r="H51" s="348"/>
      <c r="I51" s="348"/>
      <c r="J51" s="348"/>
      <c r="K51" s="348"/>
      <c r="L51" s="348"/>
      <c r="M51" s="348"/>
      <c r="N51" s="348"/>
      <c r="O51" s="348"/>
      <c r="P51" s="348"/>
      <c r="Q51" s="349"/>
    </row>
    <row r="52" spans="2:48" s="2" customFormat="1" ht="4.5" customHeight="1" x14ac:dyDescent="0.3">
      <c r="B52" s="53"/>
      <c r="C52" s="54"/>
      <c r="D52" s="54"/>
      <c r="E52" s="54"/>
      <c r="F52" s="54"/>
      <c r="G52" s="54"/>
      <c r="H52" s="54"/>
      <c r="I52" s="54"/>
      <c r="J52" s="54"/>
      <c r="K52" s="54"/>
      <c r="L52" s="54"/>
      <c r="M52" s="54"/>
      <c r="N52" s="54"/>
      <c r="O52" s="54"/>
      <c r="P52" s="54"/>
      <c r="Q52" s="55"/>
      <c r="R52" s="23"/>
      <c r="S52" s="23"/>
      <c r="T52" s="23"/>
      <c r="U52" s="23"/>
      <c r="V52" s="23"/>
      <c r="W52" s="23"/>
      <c r="X52" s="23"/>
      <c r="Y52" s="23"/>
      <c r="Z52" s="23"/>
      <c r="AA52" s="23"/>
      <c r="AB52" s="23"/>
      <c r="AC52" s="23"/>
      <c r="AD52" s="23"/>
      <c r="AE52" s="23"/>
      <c r="AF52" s="23"/>
      <c r="AG52" s="23"/>
      <c r="AH52" s="23"/>
      <c r="AI52" s="23"/>
      <c r="AJ52" s="23"/>
      <c r="AK52" s="23"/>
      <c r="AL52" s="23"/>
      <c r="AM52" s="23"/>
      <c r="AN52" s="23"/>
      <c r="AO52" s="23"/>
      <c r="AP52" s="23"/>
      <c r="AQ52" s="23"/>
      <c r="AR52" s="23"/>
      <c r="AS52" s="23"/>
      <c r="AT52" s="23"/>
      <c r="AU52" s="23"/>
      <c r="AV52" s="23"/>
    </row>
    <row r="53" spans="2:48" ht="24.75" customHeight="1" x14ac:dyDescent="0.25">
      <c r="B53" s="225" t="s">
        <v>155</v>
      </c>
      <c r="C53" s="226"/>
      <c r="D53" s="226"/>
      <c r="E53" s="226"/>
      <c r="F53" s="226"/>
      <c r="G53" s="226"/>
      <c r="H53" s="226"/>
      <c r="I53" s="226"/>
      <c r="J53" s="226"/>
      <c r="K53" s="226"/>
      <c r="L53" s="226"/>
      <c r="M53" s="226"/>
      <c r="N53" s="226"/>
      <c r="O53" s="226"/>
      <c r="P53" s="226"/>
      <c r="Q53" s="227"/>
    </row>
    <row r="54" spans="2:48" s="2" customFormat="1" ht="4.5" customHeight="1" x14ac:dyDescent="0.3">
      <c r="B54" s="47"/>
      <c r="C54" s="48"/>
      <c r="D54" s="48"/>
      <c r="E54" s="48"/>
      <c r="F54" s="48"/>
      <c r="G54" s="48"/>
      <c r="H54" s="48"/>
      <c r="I54" s="48"/>
      <c r="J54" s="48"/>
      <c r="K54" s="48"/>
      <c r="L54" s="48"/>
      <c r="M54" s="48"/>
      <c r="N54" s="48"/>
      <c r="O54" s="48"/>
      <c r="P54" s="48"/>
      <c r="Q54" s="49"/>
      <c r="R54" s="23"/>
      <c r="S54" s="23"/>
      <c r="T54" s="23"/>
      <c r="U54" s="23"/>
      <c r="V54" s="23"/>
      <c r="W54" s="23"/>
      <c r="X54" s="23"/>
      <c r="Y54" s="23"/>
      <c r="Z54" s="23"/>
      <c r="AA54" s="23"/>
      <c r="AB54" s="23"/>
      <c r="AC54" s="23"/>
      <c r="AD54" s="23"/>
      <c r="AE54" s="23"/>
      <c r="AF54" s="23"/>
      <c r="AG54" s="23"/>
      <c r="AH54" s="23"/>
      <c r="AI54" s="23"/>
      <c r="AJ54" s="23"/>
      <c r="AK54" s="23"/>
      <c r="AL54" s="23"/>
      <c r="AM54" s="23"/>
      <c r="AN54" s="23"/>
      <c r="AO54" s="23"/>
      <c r="AP54" s="23"/>
      <c r="AQ54" s="23"/>
      <c r="AR54" s="23"/>
      <c r="AS54" s="23"/>
      <c r="AT54" s="23"/>
      <c r="AU54" s="23"/>
      <c r="AV54" s="23"/>
    </row>
    <row r="55" spans="2:48" ht="58.5" customHeight="1" x14ac:dyDescent="0.25">
      <c r="B55" s="404" t="s">
        <v>156</v>
      </c>
      <c r="C55" s="405"/>
      <c r="D55" s="405"/>
      <c r="E55" s="405"/>
      <c r="F55" s="405"/>
      <c r="G55" s="405"/>
      <c r="H55" s="405"/>
      <c r="I55" s="405"/>
      <c r="J55" s="405"/>
      <c r="K55" s="405"/>
      <c r="L55" s="405"/>
      <c r="M55" s="405"/>
      <c r="N55" s="405"/>
      <c r="O55" s="405"/>
      <c r="P55" s="405"/>
      <c r="Q55" s="406"/>
    </row>
    <row r="56" spans="2:48" s="2" customFormat="1" ht="4.5" customHeight="1" x14ac:dyDescent="0.3">
      <c r="B56" s="53"/>
      <c r="C56" s="54"/>
      <c r="D56" s="54"/>
      <c r="E56" s="54"/>
      <c r="F56" s="54"/>
      <c r="G56" s="54"/>
      <c r="H56" s="54"/>
      <c r="I56" s="54"/>
      <c r="J56" s="54"/>
      <c r="K56" s="54"/>
      <c r="L56" s="54"/>
      <c r="M56" s="54"/>
      <c r="N56" s="54"/>
      <c r="O56" s="54"/>
      <c r="P56" s="54"/>
      <c r="Q56" s="55"/>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3"/>
      <c r="AS56" s="23"/>
      <c r="AT56" s="23"/>
      <c r="AU56" s="23"/>
      <c r="AV56" s="23"/>
    </row>
    <row r="57" spans="2:48" ht="24.75" customHeight="1" x14ac:dyDescent="0.25">
      <c r="B57" s="225" t="s">
        <v>157</v>
      </c>
      <c r="C57" s="226"/>
      <c r="D57" s="226"/>
      <c r="E57" s="226"/>
      <c r="F57" s="226"/>
      <c r="G57" s="226"/>
      <c r="H57" s="226"/>
      <c r="I57" s="226"/>
      <c r="J57" s="226"/>
      <c r="K57" s="226"/>
      <c r="L57" s="226"/>
      <c r="M57" s="226"/>
      <c r="N57" s="226"/>
      <c r="O57" s="226"/>
      <c r="P57" s="226"/>
      <c r="Q57" s="227"/>
    </row>
    <row r="58" spans="2:48" s="2" customFormat="1" ht="4.5" customHeight="1" x14ac:dyDescent="0.3">
      <c r="B58" s="47"/>
      <c r="C58" s="48"/>
      <c r="D58" s="48"/>
      <c r="E58" s="48"/>
      <c r="F58" s="48"/>
      <c r="G58" s="48"/>
      <c r="H58" s="48"/>
      <c r="I58" s="48"/>
      <c r="J58" s="48"/>
      <c r="K58" s="48"/>
      <c r="L58" s="48"/>
      <c r="M58" s="48"/>
      <c r="N58" s="48"/>
      <c r="O58" s="48"/>
      <c r="P58" s="48"/>
      <c r="Q58" s="49"/>
      <c r="R58" s="23"/>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3"/>
      <c r="AS58" s="23"/>
      <c r="AT58" s="23"/>
      <c r="AU58" s="23"/>
      <c r="AV58" s="23"/>
    </row>
    <row r="59" spans="2:48" ht="27" customHeight="1" x14ac:dyDescent="0.25">
      <c r="B59" s="209" t="s">
        <v>158</v>
      </c>
      <c r="C59" s="407"/>
      <c r="D59" s="408" t="s">
        <v>159</v>
      </c>
      <c r="E59" s="409"/>
      <c r="F59" s="410"/>
      <c r="G59" s="410"/>
      <c r="H59" s="410"/>
      <c r="I59" s="410"/>
      <c r="J59" s="411"/>
      <c r="K59" s="412" t="s">
        <v>1</v>
      </c>
      <c r="L59" s="409"/>
      <c r="M59" s="413"/>
      <c r="N59" s="410"/>
      <c r="O59" s="410"/>
      <c r="P59" s="410"/>
      <c r="Q59" s="414"/>
    </row>
    <row r="60" spans="2:48" ht="27" customHeight="1" x14ac:dyDescent="0.25">
      <c r="B60" s="211"/>
      <c r="C60" s="394"/>
      <c r="D60" s="397" t="s">
        <v>160</v>
      </c>
      <c r="E60" s="398"/>
      <c r="F60" s="399"/>
      <c r="G60" s="399"/>
      <c r="H60" s="399"/>
      <c r="I60" s="399"/>
      <c r="J60" s="400"/>
      <c r="K60" s="401" t="s">
        <v>161</v>
      </c>
      <c r="L60" s="398"/>
      <c r="M60" s="402"/>
      <c r="N60" s="399"/>
      <c r="O60" s="399"/>
      <c r="P60" s="399"/>
      <c r="Q60" s="403"/>
    </row>
    <row r="61" spans="2:48" ht="27" customHeight="1" x14ac:dyDescent="0.25">
      <c r="B61" s="395"/>
      <c r="C61" s="396"/>
      <c r="D61" s="397" t="s">
        <v>162</v>
      </c>
      <c r="E61" s="398"/>
      <c r="F61" s="399"/>
      <c r="G61" s="399"/>
      <c r="H61" s="399"/>
      <c r="I61" s="399"/>
      <c r="J61" s="400"/>
      <c r="K61" s="401" t="s">
        <v>163</v>
      </c>
      <c r="L61" s="398"/>
      <c r="M61" s="402"/>
      <c r="N61" s="399"/>
      <c r="O61" s="399"/>
      <c r="P61" s="399"/>
      <c r="Q61" s="403"/>
    </row>
    <row r="62" spans="2:48" ht="27" customHeight="1" x14ac:dyDescent="0.25">
      <c r="B62" s="392" t="s">
        <v>164</v>
      </c>
      <c r="C62" s="393"/>
      <c r="D62" s="397" t="s">
        <v>159</v>
      </c>
      <c r="E62" s="398"/>
      <c r="F62" s="399"/>
      <c r="G62" s="399"/>
      <c r="H62" s="399"/>
      <c r="I62" s="399"/>
      <c r="J62" s="400"/>
      <c r="K62" s="401" t="s">
        <v>1</v>
      </c>
      <c r="L62" s="398"/>
      <c r="M62" s="402"/>
      <c r="N62" s="399"/>
      <c r="O62" s="399"/>
      <c r="P62" s="399"/>
      <c r="Q62" s="403"/>
    </row>
    <row r="63" spans="2:48" ht="27" customHeight="1" x14ac:dyDescent="0.25">
      <c r="B63" s="211"/>
      <c r="C63" s="394"/>
      <c r="D63" s="397" t="s">
        <v>160</v>
      </c>
      <c r="E63" s="398"/>
      <c r="F63" s="399"/>
      <c r="G63" s="399"/>
      <c r="H63" s="399"/>
      <c r="I63" s="399"/>
      <c r="J63" s="400"/>
      <c r="K63" s="401" t="s">
        <v>161</v>
      </c>
      <c r="L63" s="398"/>
      <c r="M63" s="402"/>
      <c r="N63" s="399"/>
      <c r="O63" s="399"/>
      <c r="P63" s="399"/>
      <c r="Q63" s="403"/>
    </row>
    <row r="64" spans="2:48" ht="27" customHeight="1" x14ac:dyDescent="0.25">
      <c r="B64" s="395"/>
      <c r="C64" s="396"/>
      <c r="D64" s="397" t="s">
        <v>162</v>
      </c>
      <c r="E64" s="398"/>
      <c r="F64" s="399"/>
      <c r="G64" s="399"/>
      <c r="H64" s="399"/>
      <c r="I64" s="399"/>
      <c r="J64" s="400"/>
      <c r="K64" s="401" t="s">
        <v>163</v>
      </c>
      <c r="L64" s="398"/>
      <c r="M64" s="402"/>
      <c r="N64" s="399"/>
      <c r="O64" s="399"/>
      <c r="P64" s="399"/>
      <c r="Q64" s="403"/>
    </row>
    <row r="65" spans="2:17" ht="27" customHeight="1" x14ac:dyDescent="0.25">
      <c r="B65" s="384" t="s">
        <v>165</v>
      </c>
      <c r="C65" s="385"/>
      <c r="D65" s="389" t="s">
        <v>166</v>
      </c>
      <c r="E65" s="390"/>
      <c r="F65" s="390"/>
      <c r="G65" s="390"/>
      <c r="H65" s="390"/>
      <c r="I65" s="390"/>
      <c r="J65" s="390"/>
      <c r="K65" s="390"/>
      <c r="L65" s="390"/>
      <c r="M65" s="390"/>
      <c r="N65" s="390"/>
      <c r="O65" s="390"/>
      <c r="P65" s="390"/>
      <c r="Q65" s="391"/>
    </row>
  </sheetData>
  <mergeCells count="116">
    <mergeCell ref="D22:Q22"/>
    <mergeCell ref="D18:Q18"/>
    <mergeCell ref="B24:C24"/>
    <mergeCell ref="D24:Q24"/>
    <mergeCell ref="F64:J64"/>
    <mergeCell ref="K64:L64"/>
    <mergeCell ref="M64:Q64"/>
    <mergeCell ref="M61:Q61"/>
    <mergeCell ref="B51:C51"/>
    <mergeCell ref="D51:Q51"/>
    <mergeCell ref="B53:Q53"/>
    <mergeCell ref="B55:Q55"/>
    <mergeCell ref="B57:Q57"/>
    <mergeCell ref="B59:C61"/>
    <mergeCell ref="D59:E59"/>
    <mergeCell ref="F59:J59"/>
    <mergeCell ref="K59:L59"/>
    <mergeCell ref="M59:Q59"/>
    <mergeCell ref="B36:Q36"/>
    <mergeCell ref="B38:C38"/>
    <mergeCell ref="D38:Q38"/>
    <mergeCell ref="B39:C49"/>
    <mergeCell ref="D26:F27"/>
    <mergeCell ref="G26:H27"/>
    <mergeCell ref="B65:C65"/>
    <mergeCell ref="D8:Q8"/>
    <mergeCell ref="B7:Q7"/>
    <mergeCell ref="D65:Q65"/>
    <mergeCell ref="D21:K21"/>
    <mergeCell ref="J23:L23"/>
    <mergeCell ref="O23:Q23"/>
    <mergeCell ref="B62:C64"/>
    <mergeCell ref="D62:E62"/>
    <mergeCell ref="F62:J62"/>
    <mergeCell ref="K62:L62"/>
    <mergeCell ref="M62:Q62"/>
    <mergeCell ref="D63:E63"/>
    <mergeCell ref="F63:J63"/>
    <mergeCell ref="K63:L63"/>
    <mergeCell ref="M63:Q63"/>
    <mergeCell ref="D64:E64"/>
    <mergeCell ref="D60:E60"/>
    <mergeCell ref="F60:J60"/>
    <mergeCell ref="K60:L60"/>
    <mergeCell ref="M60:Q60"/>
    <mergeCell ref="D61:E61"/>
    <mergeCell ref="F61:J61"/>
    <mergeCell ref="K61:L61"/>
    <mergeCell ref="J26:K26"/>
    <mergeCell ref="L26:M27"/>
    <mergeCell ref="N26:Q27"/>
    <mergeCell ref="J27:K27"/>
    <mergeCell ref="B50:C50"/>
    <mergeCell ref="D50:Q50"/>
    <mergeCell ref="B31:C31"/>
    <mergeCell ref="D31:Q31"/>
    <mergeCell ref="B32:C32"/>
    <mergeCell ref="D32:Q32"/>
    <mergeCell ref="B34:C34"/>
    <mergeCell ref="D34:Q34"/>
    <mergeCell ref="B29:C29"/>
    <mergeCell ref="D29:Q29"/>
    <mergeCell ref="B30:C30"/>
    <mergeCell ref="D30:K30"/>
    <mergeCell ref="L30:M30"/>
    <mergeCell ref="N30:Q30"/>
    <mergeCell ref="B33:C33"/>
    <mergeCell ref="D33:Q33"/>
    <mergeCell ref="D28:Q28"/>
    <mergeCell ref="B28:C28"/>
    <mergeCell ref="B11:C11"/>
    <mergeCell ref="D11:Q11"/>
    <mergeCell ref="B12:C12"/>
    <mergeCell ref="D12:Q12"/>
    <mergeCell ref="B14:Q14"/>
    <mergeCell ref="B16:C16"/>
    <mergeCell ref="L16:M16"/>
    <mergeCell ref="N16:Q16"/>
    <mergeCell ref="B21:C21"/>
    <mergeCell ref="L21:N21"/>
    <mergeCell ref="O21:Q21"/>
    <mergeCell ref="D16:K16"/>
    <mergeCell ref="D17:Q17"/>
    <mergeCell ref="B20:C20"/>
    <mergeCell ref="D20:I20"/>
    <mergeCell ref="J20:L20"/>
    <mergeCell ref="M20:Q20"/>
    <mergeCell ref="G19:H19"/>
    <mergeCell ref="I19:K19"/>
    <mergeCell ref="L19:N19"/>
    <mergeCell ref="O19:Q19"/>
    <mergeCell ref="D19:F19"/>
    <mergeCell ref="B9:C9"/>
    <mergeCell ref="D9:Q9"/>
    <mergeCell ref="B10:C10"/>
    <mergeCell ref="D10:Q10"/>
    <mergeCell ref="D23:G23"/>
    <mergeCell ref="B25:C25"/>
    <mergeCell ref="D25:Q25"/>
    <mergeCell ref="B26:C27"/>
    <mergeCell ref="B1:C2"/>
    <mergeCell ref="D1:N1"/>
    <mergeCell ref="O1:Q2"/>
    <mergeCell ref="D2:N2"/>
    <mergeCell ref="B3:C3"/>
    <mergeCell ref="D3:N3"/>
    <mergeCell ref="O3:Q3"/>
    <mergeCell ref="B5:Q5"/>
    <mergeCell ref="B8:C8"/>
    <mergeCell ref="B22:C22"/>
    <mergeCell ref="B23:C23"/>
    <mergeCell ref="H23:I23"/>
    <mergeCell ref="M23:N23"/>
    <mergeCell ref="B17:C17"/>
    <mergeCell ref="B18:C18"/>
    <mergeCell ref="B19:C19"/>
  </mergeCells>
  <printOptions horizontalCentered="1"/>
  <pageMargins left="0.70866141732283472" right="0.70866141732283472" top="0.55118110236220474" bottom="0.35433070866141736" header="0" footer="0"/>
  <pageSetup scale="67"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67866-71A1-4DF1-A12F-F10E996D5BB3}">
  <dimension ref="A1:N34"/>
  <sheetViews>
    <sheetView topLeftCell="H1" workbookViewId="0">
      <selection activeCell="K18" sqref="K18:K23"/>
    </sheetView>
  </sheetViews>
  <sheetFormatPr baseColWidth="10" defaultColWidth="11.453125" defaultRowHeight="12.5" x14ac:dyDescent="0.25"/>
  <cols>
    <col min="11" max="11" width="73.453125" customWidth="1"/>
    <col min="12" max="13" width="53.81640625" bestFit="1" customWidth="1"/>
    <col min="14" max="14" width="16.81640625" bestFit="1" customWidth="1"/>
  </cols>
  <sheetData>
    <row r="1" spans="1:14" ht="13" x14ac:dyDescent="0.3">
      <c r="A1" t="s">
        <v>167</v>
      </c>
      <c r="J1" s="2"/>
      <c r="K1" s="2" t="s">
        <v>168</v>
      </c>
      <c r="L1" s="128"/>
      <c r="M1" s="128"/>
      <c r="N1" s="74"/>
    </row>
    <row r="2" spans="1:14" x14ac:dyDescent="0.25">
      <c r="A2" t="s">
        <v>169</v>
      </c>
      <c r="J2" s="74"/>
      <c r="K2" t="s">
        <v>170</v>
      </c>
    </row>
    <row r="3" spans="1:14" x14ac:dyDescent="0.25">
      <c r="A3" t="s">
        <v>171</v>
      </c>
      <c r="K3" t="s">
        <v>172</v>
      </c>
    </row>
    <row r="4" spans="1:14" x14ac:dyDescent="0.25">
      <c r="A4" t="s">
        <v>173</v>
      </c>
      <c r="J4" s="74"/>
      <c r="K4" t="s">
        <v>174</v>
      </c>
    </row>
    <row r="5" spans="1:14" x14ac:dyDescent="0.25">
      <c r="A5" t="s">
        <v>175</v>
      </c>
      <c r="J5" s="74"/>
      <c r="K5" t="s">
        <v>176</v>
      </c>
    </row>
    <row r="6" spans="1:14" x14ac:dyDescent="0.25">
      <c r="A6" t="s">
        <v>177</v>
      </c>
      <c r="K6" t="s">
        <v>178</v>
      </c>
    </row>
    <row r="7" spans="1:14" x14ac:dyDescent="0.25">
      <c r="A7" t="s">
        <v>179</v>
      </c>
      <c r="K7" t="s">
        <v>180</v>
      </c>
    </row>
    <row r="8" spans="1:14" x14ac:dyDescent="0.25">
      <c r="A8" t="s">
        <v>181</v>
      </c>
      <c r="K8" t="s">
        <v>182</v>
      </c>
    </row>
    <row r="9" spans="1:14" x14ac:dyDescent="0.25">
      <c r="A9" t="s">
        <v>183</v>
      </c>
      <c r="K9" t="s">
        <v>184</v>
      </c>
    </row>
    <row r="10" spans="1:14" x14ac:dyDescent="0.25">
      <c r="A10" t="s">
        <v>185</v>
      </c>
      <c r="K10" t="s">
        <v>186</v>
      </c>
    </row>
    <row r="11" spans="1:14" x14ac:dyDescent="0.25">
      <c r="A11" t="s">
        <v>187</v>
      </c>
      <c r="K11" t="s">
        <v>188</v>
      </c>
    </row>
    <row r="12" spans="1:14" x14ac:dyDescent="0.25">
      <c r="A12" t="s">
        <v>189</v>
      </c>
    </row>
    <row r="13" spans="1:14" ht="13" x14ac:dyDescent="0.3">
      <c r="A13" t="s">
        <v>190</v>
      </c>
      <c r="K13" s="129"/>
      <c r="L13" s="130"/>
    </row>
    <row r="14" spans="1:14" x14ac:dyDescent="0.25">
      <c r="A14" t="s">
        <v>191</v>
      </c>
      <c r="K14" s="422"/>
    </row>
    <row r="15" spans="1:14" x14ac:dyDescent="0.25">
      <c r="A15" t="s">
        <v>192</v>
      </c>
      <c r="K15" s="423"/>
    </row>
    <row r="16" spans="1:14" x14ac:dyDescent="0.25">
      <c r="A16" t="s">
        <v>193</v>
      </c>
      <c r="K16" s="423"/>
    </row>
    <row r="17" spans="1:11" x14ac:dyDescent="0.25">
      <c r="A17" t="s">
        <v>194</v>
      </c>
      <c r="K17" s="423"/>
    </row>
    <row r="18" spans="1:11" x14ac:dyDescent="0.25">
      <c r="A18" t="s">
        <v>195</v>
      </c>
      <c r="K18" s="422"/>
    </row>
    <row r="19" spans="1:11" x14ac:dyDescent="0.25">
      <c r="A19" t="s">
        <v>196</v>
      </c>
      <c r="K19" s="423"/>
    </row>
    <row r="20" spans="1:11" x14ac:dyDescent="0.25">
      <c r="A20" t="s">
        <v>197</v>
      </c>
      <c r="K20" s="423"/>
    </row>
    <row r="21" spans="1:11" x14ac:dyDescent="0.25">
      <c r="A21" t="s">
        <v>198</v>
      </c>
      <c r="K21" s="423"/>
    </row>
    <row r="22" spans="1:11" x14ac:dyDescent="0.25">
      <c r="A22" t="s">
        <v>199</v>
      </c>
      <c r="K22" s="423"/>
    </row>
    <row r="23" spans="1:11" x14ac:dyDescent="0.25">
      <c r="A23" t="s">
        <v>200</v>
      </c>
      <c r="K23" s="423"/>
    </row>
    <row r="24" spans="1:11" x14ac:dyDescent="0.25">
      <c r="A24" t="s">
        <v>201</v>
      </c>
      <c r="K24" s="422"/>
    </row>
    <row r="25" spans="1:11" x14ac:dyDescent="0.25">
      <c r="A25" t="s">
        <v>202</v>
      </c>
      <c r="K25" s="423"/>
    </row>
    <row r="26" spans="1:11" x14ac:dyDescent="0.25">
      <c r="A26" t="s">
        <v>203</v>
      </c>
      <c r="K26" s="131"/>
    </row>
    <row r="27" spans="1:11" x14ac:dyDescent="0.25">
      <c r="A27" t="s">
        <v>204</v>
      </c>
    </row>
    <row r="28" spans="1:11" x14ac:dyDescent="0.25">
      <c r="A28" t="s">
        <v>205</v>
      </c>
    </row>
    <row r="29" spans="1:11" x14ac:dyDescent="0.25">
      <c r="A29" t="s">
        <v>206</v>
      </c>
    </row>
    <row r="30" spans="1:11" x14ac:dyDescent="0.25">
      <c r="A30" t="s">
        <v>207</v>
      </c>
    </row>
    <row r="31" spans="1:11" x14ac:dyDescent="0.25">
      <c r="A31" t="s">
        <v>208</v>
      </c>
    </row>
    <row r="32" spans="1:11" x14ac:dyDescent="0.25">
      <c r="A32" t="s">
        <v>209</v>
      </c>
    </row>
    <row r="33" spans="1:1" x14ac:dyDescent="0.25">
      <c r="A33" t="s">
        <v>210</v>
      </c>
    </row>
    <row r="34" spans="1:1" x14ac:dyDescent="0.25">
      <c r="A34" t="s">
        <v>211</v>
      </c>
    </row>
  </sheetData>
  <mergeCells count="3">
    <mergeCell ref="K14:K17"/>
    <mergeCell ref="K18:K23"/>
    <mergeCell ref="K24:K25"/>
  </mergeCells>
  <pageMargins left="0.7" right="0.7" top="0.75" bottom="0.75" header="0.3" footer="0.3"/>
  <tableParts count="2">
    <tablePart r:id="rId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R93"/>
  <sheetViews>
    <sheetView showGridLines="0" topLeftCell="A78" zoomScaleNormal="100" workbookViewId="0">
      <selection activeCell="F89" sqref="F89:J89"/>
    </sheetView>
  </sheetViews>
  <sheetFormatPr baseColWidth="10" defaultColWidth="11.453125" defaultRowHeight="12.5" x14ac:dyDescent="0.25"/>
  <cols>
    <col min="1" max="2" width="4.7265625" customWidth="1"/>
    <col min="3" max="3" width="18.54296875" customWidth="1"/>
    <col min="4" max="4" width="8.7265625" customWidth="1"/>
    <col min="5" max="5" width="8.54296875" customWidth="1"/>
    <col min="6" max="6" width="12.26953125" customWidth="1"/>
    <col min="7" max="7" width="4.7265625" style="3" customWidth="1"/>
    <col min="8" max="8" width="8.54296875" style="3" customWidth="1"/>
    <col min="9" max="9" width="12.26953125" style="3" customWidth="1"/>
    <col min="10" max="10" width="3.26953125" style="3" customWidth="1"/>
    <col min="11" max="11" width="8.54296875" style="3" customWidth="1"/>
    <col min="12" max="12" width="12.26953125" style="3" customWidth="1"/>
    <col min="13" max="13" width="3.453125" style="3" customWidth="1"/>
    <col min="14" max="14" width="8.54296875" style="3" customWidth="1"/>
    <col min="15" max="15" width="12.26953125" style="3" customWidth="1"/>
    <col min="16" max="16" width="6.26953125" customWidth="1"/>
    <col min="17" max="17" width="3.26953125" customWidth="1"/>
    <col min="18" max="29" width="4.453125" customWidth="1"/>
  </cols>
  <sheetData>
    <row r="1" spans="2:17" s="1" customFormat="1" ht="37.5" customHeight="1" x14ac:dyDescent="0.25">
      <c r="B1" s="271" t="s">
        <v>212</v>
      </c>
      <c r="C1" s="272"/>
      <c r="D1" s="259" t="s">
        <v>213</v>
      </c>
      <c r="E1" s="260"/>
      <c r="F1" s="260"/>
      <c r="G1" s="260"/>
      <c r="H1" s="260"/>
      <c r="I1" s="260"/>
      <c r="J1" s="260"/>
      <c r="K1" s="260"/>
      <c r="L1" s="260"/>
      <c r="M1" s="260"/>
      <c r="N1" s="261"/>
      <c r="O1" s="253"/>
      <c r="P1" s="254"/>
      <c r="Q1" s="255"/>
    </row>
    <row r="2" spans="2:17" s="1" customFormat="1" ht="17.25" customHeight="1" x14ac:dyDescent="0.25">
      <c r="B2" s="273"/>
      <c r="C2" s="274"/>
      <c r="D2" s="262" t="s">
        <v>214</v>
      </c>
      <c r="E2" s="263"/>
      <c r="F2" s="263"/>
      <c r="G2" s="263"/>
      <c r="H2" s="263"/>
      <c r="I2" s="263"/>
      <c r="J2" s="263"/>
      <c r="K2" s="263"/>
      <c r="L2" s="263"/>
      <c r="M2" s="263"/>
      <c r="N2" s="264"/>
      <c r="O2" s="256"/>
      <c r="P2" s="257"/>
      <c r="Q2" s="258"/>
    </row>
    <row r="3" spans="2:17" s="1" customFormat="1" ht="17.25" customHeight="1" x14ac:dyDescent="0.25">
      <c r="B3" s="265" t="s">
        <v>215</v>
      </c>
      <c r="C3" s="267"/>
      <c r="D3" s="265" t="s">
        <v>216</v>
      </c>
      <c r="E3" s="266"/>
      <c r="F3" s="266"/>
      <c r="G3" s="266"/>
      <c r="H3" s="266"/>
      <c r="I3" s="266"/>
      <c r="J3" s="266"/>
      <c r="K3" s="266"/>
      <c r="L3" s="266"/>
      <c r="M3" s="266"/>
      <c r="N3" s="267"/>
      <c r="O3" s="265" t="s">
        <v>217</v>
      </c>
      <c r="P3" s="266"/>
      <c r="Q3" s="267"/>
    </row>
    <row r="4" spans="2:17" s="2" customFormat="1" ht="4.5" customHeight="1" x14ac:dyDescent="0.3">
      <c r="B4" s="50"/>
      <c r="C4" s="51"/>
      <c r="D4" s="51"/>
      <c r="E4" s="51"/>
      <c r="F4" s="51"/>
      <c r="G4" s="51"/>
      <c r="H4" s="51"/>
      <c r="I4" s="51"/>
      <c r="J4" s="51"/>
      <c r="K4" s="51"/>
      <c r="L4" s="51"/>
      <c r="M4" s="51"/>
      <c r="N4" s="51"/>
      <c r="O4" s="51"/>
      <c r="P4" s="51"/>
      <c r="Q4" s="52"/>
    </row>
    <row r="5" spans="2:17" ht="24.75" customHeight="1" x14ac:dyDescent="0.25">
      <c r="B5" s="225" t="s">
        <v>76</v>
      </c>
      <c r="C5" s="226"/>
      <c r="D5" s="226"/>
      <c r="E5" s="226"/>
      <c r="F5" s="226"/>
      <c r="G5" s="226"/>
      <c r="H5" s="226"/>
      <c r="I5" s="226"/>
      <c r="J5" s="226"/>
      <c r="K5" s="226"/>
      <c r="L5" s="226"/>
      <c r="M5" s="226"/>
      <c r="N5" s="226"/>
      <c r="O5" s="226"/>
      <c r="P5" s="226"/>
      <c r="Q5" s="227"/>
    </row>
    <row r="6" spans="2:17" s="2" customFormat="1" ht="4.5" customHeight="1" x14ac:dyDescent="0.3">
      <c r="B6" s="50"/>
      <c r="C6" s="51"/>
      <c r="D6" s="51"/>
      <c r="E6" s="51"/>
      <c r="F6" s="51"/>
      <c r="G6" s="51"/>
      <c r="H6" s="51"/>
      <c r="I6" s="51"/>
      <c r="J6" s="51"/>
      <c r="K6" s="51"/>
      <c r="L6" s="51"/>
      <c r="M6" s="51"/>
      <c r="N6" s="51"/>
      <c r="O6" s="51"/>
      <c r="P6" s="51"/>
      <c r="Q6" s="52"/>
    </row>
    <row r="7" spans="2:17" ht="5.15" customHeight="1" x14ac:dyDescent="0.25">
      <c r="B7" s="50"/>
      <c r="C7" s="51"/>
      <c r="D7" s="51"/>
      <c r="E7" s="51"/>
      <c r="F7" s="51"/>
      <c r="G7" s="51"/>
      <c r="H7" s="51"/>
      <c r="I7" s="51"/>
      <c r="J7" s="51"/>
      <c r="K7" s="51"/>
      <c r="L7" s="51"/>
      <c r="M7" s="51"/>
      <c r="N7" s="51"/>
      <c r="O7" s="51"/>
      <c r="P7" s="51"/>
      <c r="Q7" s="52"/>
    </row>
    <row r="8" spans="2:17" ht="40.5" customHeight="1" x14ac:dyDescent="0.25">
      <c r="B8" s="201" t="s">
        <v>77</v>
      </c>
      <c r="C8" s="202"/>
      <c r="D8" s="307" t="s">
        <v>218</v>
      </c>
      <c r="E8" s="308"/>
      <c r="F8" s="308"/>
      <c r="G8" s="308"/>
      <c r="H8" s="308"/>
      <c r="I8" s="308"/>
      <c r="J8" s="308"/>
      <c r="K8" s="308"/>
      <c r="L8" s="308"/>
      <c r="M8" s="308"/>
      <c r="N8" s="308"/>
      <c r="O8" s="308"/>
      <c r="P8" s="308"/>
      <c r="Q8" s="309"/>
    </row>
    <row r="9" spans="2:17" ht="40.5" customHeight="1" x14ac:dyDescent="0.25">
      <c r="B9" s="201" t="s">
        <v>79</v>
      </c>
      <c r="C9" s="202"/>
      <c r="D9" s="216" t="s">
        <v>219</v>
      </c>
      <c r="E9" s="217"/>
      <c r="F9" s="217"/>
      <c r="G9" s="217"/>
      <c r="H9" s="217"/>
      <c r="I9" s="217"/>
      <c r="J9" s="217"/>
      <c r="K9" s="217"/>
      <c r="L9" s="217"/>
      <c r="M9" s="217"/>
      <c r="N9" s="217"/>
      <c r="O9" s="217"/>
      <c r="P9" s="217"/>
      <c r="Q9" s="218"/>
    </row>
    <row r="10" spans="2:17" ht="40.5" customHeight="1" x14ac:dyDescent="0.3">
      <c r="B10" s="201" t="s">
        <v>81</v>
      </c>
      <c r="C10" s="202"/>
      <c r="D10" s="318" t="s">
        <v>220</v>
      </c>
      <c r="E10" s="319"/>
      <c r="F10" s="319"/>
      <c r="G10" s="319"/>
      <c r="H10" s="319"/>
      <c r="I10" s="319"/>
      <c r="J10" s="319"/>
      <c r="K10" s="319"/>
      <c r="L10" s="319"/>
      <c r="M10" s="319"/>
      <c r="N10" s="319"/>
      <c r="O10" s="319"/>
      <c r="P10" s="319"/>
      <c r="Q10" s="320"/>
    </row>
    <row r="11" spans="2:17" ht="40.5" customHeight="1" x14ac:dyDescent="0.25">
      <c r="B11" s="201" t="s">
        <v>83</v>
      </c>
      <c r="C11" s="202"/>
      <c r="D11" s="216" t="s">
        <v>221</v>
      </c>
      <c r="E11" s="217"/>
      <c r="F11" s="217"/>
      <c r="G11" s="217"/>
      <c r="H11" s="217"/>
      <c r="I11" s="217"/>
      <c r="J11" s="217"/>
      <c r="K11" s="217"/>
      <c r="L11" s="217"/>
      <c r="M11" s="217"/>
      <c r="N11" s="217"/>
      <c r="O11" s="217"/>
      <c r="P11" s="217"/>
      <c r="Q11" s="218"/>
    </row>
    <row r="12" spans="2:17" ht="40.5" customHeight="1" x14ac:dyDescent="0.25">
      <c r="B12" s="201" t="s">
        <v>85</v>
      </c>
      <c r="C12" s="202"/>
      <c r="D12" s="216" t="s">
        <v>222</v>
      </c>
      <c r="E12" s="217"/>
      <c r="F12" s="217"/>
      <c r="G12" s="217"/>
      <c r="H12" s="217"/>
      <c r="I12" s="217"/>
      <c r="J12" s="217"/>
      <c r="K12" s="217"/>
      <c r="L12" s="217"/>
      <c r="M12" s="217"/>
      <c r="N12" s="217"/>
      <c r="O12" s="217"/>
      <c r="P12" s="217"/>
      <c r="Q12" s="218"/>
    </row>
    <row r="13" spans="2:17" s="2" customFormat="1" ht="4.5" customHeight="1" x14ac:dyDescent="0.3">
      <c r="B13" s="50"/>
      <c r="C13" s="51"/>
      <c r="D13" s="51"/>
      <c r="E13" s="51"/>
      <c r="F13" s="51"/>
      <c r="G13" s="51"/>
      <c r="H13" s="51"/>
      <c r="I13" s="51"/>
      <c r="J13" s="51"/>
      <c r="K13" s="51"/>
      <c r="L13" s="51"/>
      <c r="M13" s="51"/>
      <c r="N13" s="51"/>
      <c r="O13" s="51"/>
      <c r="P13" s="51"/>
      <c r="Q13" s="52"/>
    </row>
    <row r="14" spans="2:17" ht="24.75" customHeight="1" x14ac:dyDescent="0.25">
      <c r="B14" s="225" t="s">
        <v>87</v>
      </c>
      <c r="C14" s="226"/>
      <c r="D14" s="226"/>
      <c r="E14" s="226"/>
      <c r="F14" s="226"/>
      <c r="G14" s="226"/>
      <c r="H14" s="226"/>
      <c r="I14" s="226"/>
      <c r="J14" s="226"/>
      <c r="K14" s="226"/>
      <c r="L14" s="226"/>
      <c r="M14" s="226"/>
      <c r="N14" s="226"/>
      <c r="O14" s="226"/>
      <c r="P14" s="226"/>
      <c r="Q14" s="227"/>
    </row>
    <row r="15" spans="2:17" s="2" customFormat="1" ht="4.5" customHeight="1" x14ac:dyDescent="0.3">
      <c r="B15" s="50"/>
      <c r="C15" s="51"/>
      <c r="D15" s="51"/>
      <c r="E15" s="51"/>
      <c r="F15" s="51"/>
      <c r="G15" s="51"/>
      <c r="H15" s="51"/>
      <c r="I15" s="51"/>
      <c r="J15" s="51"/>
      <c r="K15" s="51"/>
      <c r="L15" s="51"/>
      <c r="M15" s="51"/>
      <c r="N15" s="51"/>
      <c r="O15" s="51"/>
      <c r="P15" s="51"/>
      <c r="Q15" s="52"/>
    </row>
    <row r="16" spans="2:17" ht="36" customHeight="1" x14ac:dyDescent="0.25">
      <c r="B16" s="201" t="s">
        <v>88</v>
      </c>
      <c r="C16" s="202"/>
      <c r="D16" s="216" t="s">
        <v>223</v>
      </c>
      <c r="E16" s="217"/>
      <c r="F16" s="217"/>
      <c r="G16" s="217"/>
      <c r="H16" s="217"/>
      <c r="I16" s="217"/>
      <c r="J16" s="217"/>
      <c r="K16" s="218"/>
      <c r="L16" s="268" t="s">
        <v>90</v>
      </c>
      <c r="M16" s="268"/>
      <c r="N16" s="269" t="s">
        <v>224</v>
      </c>
      <c r="O16" s="269"/>
      <c r="P16" s="269"/>
      <c r="Q16" s="270"/>
    </row>
    <row r="17" spans="2:17" ht="90.75" customHeight="1" x14ac:dyDescent="0.25">
      <c r="B17" s="201" t="s">
        <v>92</v>
      </c>
      <c r="C17" s="202"/>
      <c r="D17" s="312" t="s">
        <v>225</v>
      </c>
      <c r="E17" s="313"/>
      <c r="F17" s="313"/>
      <c r="G17" s="313"/>
      <c r="H17" s="313"/>
      <c r="I17" s="313"/>
      <c r="J17" s="313"/>
      <c r="K17" s="313"/>
      <c r="L17" s="313"/>
      <c r="M17" s="313"/>
      <c r="N17" s="313"/>
      <c r="O17" s="313"/>
      <c r="P17" s="313"/>
      <c r="Q17" s="314"/>
    </row>
    <row r="18" spans="2:17" ht="33.75" customHeight="1" x14ac:dyDescent="0.25">
      <c r="B18" s="340" t="s">
        <v>94</v>
      </c>
      <c r="C18" s="344"/>
      <c r="D18" s="327" t="s">
        <v>226</v>
      </c>
      <c r="E18" s="328"/>
      <c r="F18" s="328"/>
      <c r="G18" s="328" t="s">
        <v>227</v>
      </c>
      <c r="H18" s="328"/>
      <c r="I18" s="328"/>
      <c r="J18" s="328"/>
      <c r="K18" s="328"/>
      <c r="L18" s="328"/>
      <c r="M18" s="328"/>
      <c r="N18" s="328"/>
      <c r="O18" s="328"/>
      <c r="P18" s="328"/>
      <c r="Q18" s="329"/>
    </row>
    <row r="19" spans="2:17" ht="39.75" customHeight="1" x14ac:dyDescent="0.25">
      <c r="B19" s="345"/>
      <c r="C19" s="346"/>
      <c r="D19" s="333" t="s">
        <v>228</v>
      </c>
      <c r="E19" s="204"/>
      <c r="F19" s="204"/>
      <c r="G19" s="204" t="s">
        <v>229</v>
      </c>
      <c r="H19" s="204"/>
      <c r="I19" s="204"/>
      <c r="J19" s="204"/>
      <c r="K19" s="204"/>
      <c r="L19" s="204"/>
      <c r="M19" s="204"/>
      <c r="N19" s="204"/>
      <c r="O19" s="204"/>
      <c r="P19" s="204"/>
      <c r="Q19" s="205"/>
    </row>
    <row r="20" spans="2:17" ht="28.5" customHeight="1" x14ac:dyDescent="0.25">
      <c r="B20" s="345"/>
      <c r="C20" s="346"/>
      <c r="D20" s="333" t="s">
        <v>230</v>
      </c>
      <c r="E20" s="204"/>
      <c r="F20" s="204"/>
      <c r="G20" s="204" t="s">
        <v>231</v>
      </c>
      <c r="H20" s="204"/>
      <c r="I20" s="204"/>
      <c r="J20" s="204"/>
      <c r="K20" s="204"/>
      <c r="L20" s="204"/>
      <c r="M20" s="204"/>
      <c r="N20" s="204"/>
      <c r="O20" s="204"/>
      <c r="P20" s="204"/>
      <c r="Q20" s="205"/>
    </row>
    <row r="21" spans="2:17" ht="34.5" customHeight="1" x14ac:dyDescent="0.25">
      <c r="B21" s="345"/>
      <c r="C21" s="346"/>
      <c r="D21" s="333" t="s">
        <v>232</v>
      </c>
      <c r="E21" s="204"/>
      <c r="F21" s="204"/>
      <c r="G21" s="204" t="s">
        <v>233</v>
      </c>
      <c r="H21" s="204"/>
      <c r="I21" s="204"/>
      <c r="J21" s="204"/>
      <c r="K21" s="204"/>
      <c r="L21" s="204"/>
      <c r="M21" s="204"/>
      <c r="N21" s="204"/>
      <c r="O21" s="204"/>
      <c r="P21" s="204"/>
      <c r="Q21" s="205"/>
    </row>
    <row r="22" spans="2:17" ht="21.75" customHeight="1" x14ac:dyDescent="0.25">
      <c r="B22" s="345"/>
      <c r="C22" s="346"/>
      <c r="D22" s="333" t="s">
        <v>234</v>
      </c>
      <c r="E22" s="204"/>
      <c r="F22" s="204"/>
      <c r="G22" s="204" t="s">
        <v>235</v>
      </c>
      <c r="H22" s="204"/>
      <c r="I22" s="204"/>
      <c r="J22" s="204"/>
      <c r="K22" s="204"/>
      <c r="L22" s="204"/>
      <c r="M22" s="204"/>
      <c r="N22" s="204"/>
      <c r="O22" s="204"/>
      <c r="P22" s="204"/>
      <c r="Q22" s="205"/>
    </row>
    <row r="23" spans="2:17" ht="30" customHeight="1" x14ac:dyDescent="0.25">
      <c r="B23" s="345"/>
      <c r="C23" s="346"/>
      <c r="D23" s="333" t="s">
        <v>236</v>
      </c>
      <c r="E23" s="204"/>
      <c r="F23" s="204"/>
      <c r="G23" s="204" t="s">
        <v>237</v>
      </c>
      <c r="H23" s="204"/>
      <c r="I23" s="204"/>
      <c r="J23" s="204"/>
      <c r="K23" s="204"/>
      <c r="L23" s="204"/>
      <c r="M23" s="204"/>
      <c r="N23" s="204"/>
      <c r="O23" s="204"/>
      <c r="P23" s="204"/>
      <c r="Q23" s="205"/>
    </row>
    <row r="24" spans="2:17" ht="24.75" customHeight="1" x14ac:dyDescent="0.25">
      <c r="B24" s="345"/>
      <c r="C24" s="346"/>
      <c r="D24" s="333" t="s">
        <v>238</v>
      </c>
      <c r="E24" s="204"/>
      <c r="F24" s="204"/>
      <c r="G24" s="204" t="s">
        <v>239</v>
      </c>
      <c r="H24" s="204"/>
      <c r="I24" s="204"/>
      <c r="J24" s="204"/>
      <c r="K24" s="204"/>
      <c r="L24" s="204"/>
      <c r="M24" s="204"/>
      <c r="N24" s="204"/>
      <c r="O24" s="204"/>
      <c r="P24" s="204"/>
      <c r="Q24" s="205"/>
    </row>
    <row r="25" spans="2:17" ht="41.25" customHeight="1" x14ac:dyDescent="0.25">
      <c r="B25" s="345"/>
      <c r="C25" s="346"/>
      <c r="D25" s="333" t="s">
        <v>240</v>
      </c>
      <c r="E25" s="204"/>
      <c r="F25" s="204"/>
      <c r="G25" s="204" t="s">
        <v>241</v>
      </c>
      <c r="H25" s="204"/>
      <c r="I25" s="204"/>
      <c r="J25" s="204"/>
      <c r="K25" s="204"/>
      <c r="L25" s="204"/>
      <c r="M25" s="204"/>
      <c r="N25" s="204"/>
      <c r="O25" s="204"/>
      <c r="P25" s="204"/>
      <c r="Q25" s="205"/>
    </row>
    <row r="26" spans="2:17" ht="106.5" customHeight="1" x14ac:dyDescent="0.25">
      <c r="B26" s="342"/>
      <c r="C26" s="343"/>
      <c r="D26" s="321" t="s">
        <v>242</v>
      </c>
      <c r="E26" s="322"/>
      <c r="F26" s="322"/>
      <c r="G26" s="322"/>
      <c r="H26" s="322"/>
      <c r="I26" s="322"/>
      <c r="J26" s="322"/>
      <c r="K26" s="322"/>
      <c r="L26" s="322"/>
      <c r="M26" s="322"/>
      <c r="N26" s="322"/>
      <c r="O26" s="322"/>
      <c r="P26" s="322"/>
      <c r="Q26" s="323"/>
    </row>
    <row r="27" spans="2:17" ht="40.5" customHeight="1" x14ac:dyDescent="0.25">
      <c r="B27" s="201" t="s">
        <v>96</v>
      </c>
      <c r="C27" s="202"/>
      <c r="D27" s="216" t="s">
        <v>10</v>
      </c>
      <c r="E27" s="217"/>
      <c r="F27" s="217"/>
      <c r="G27" s="275" t="s">
        <v>98</v>
      </c>
      <c r="H27" s="275"/>
      <c r="I27" s="217" t="s">
        <v>67</v>
      </c>
      <c r="J27" s="217"/>
      <c r="K27" s="217"/>
      <c r="L27" s="275" t="s">
        <v>100</v>
      </c>
      <c r="M27" s="275"/>
      <c r="N27" s="275"/>
      <c r="O27" s="325" t="s">
        <v>66</v>
      </c>
      <c r="P27" s="325"/>
      <c r="Q27" s="326"/>
    </row>
    <row r="28" spans="2:17" ht="40.5" customHeight="1" x14ac:dyDescent="0.25">
      <c r="B28" s="201" t="s">
        <v>102</v>
      </c>
      <c r="C28" s="202"/>
      <c r="D28" s="216" t="s">
        <v>45</v>
      </c>
      <c r="E28" s="217"/>
      <c r="F28" s="217"/>
      <c r="G28" s="276"/>
      <c r="H28" s="276"/>
      <c r="I28" s="218"/>
      <c r="J28" s="324" t="s">
        <v>243</v>
      </c>
      <c r="K28" s="324"/>
      <c r="L28" s="324"/>
      <c r="M28" s="217" t="s">
        <v>48</v>
      </c>
      <c r="N28" s="217"/>
      <c r="O28" s="217"/>
      <c r="P28" s="217"/>
      <c r="Q28" s="218"/>
    </row>
    <row r="29" spans="2:17" ht="104.25" customHeight="1" x14ac:dyDescent="0.25">
      <c r="B29" s="201" t="s">
        <v>106</v>
      </c>
      <c r="C29" s="202"/>
      <c r="D29" s="312" t="s">
        <v>244</v>
      </c>
      <c r="E29" s="313"/>
      <c r="F29" s="313"/>
      <c r="G29" s="313"/>
      <c r="H29" s="313"/>
      <c r="I29" s="313"/>
      <c r="J29" s="313"/>
      <c r="K29" s="314"/>
      <c r="L29" s="275" t="s">
        <v>108</v>
      </c>
      <c r="M29" s="275"/>
      <c r="N29" s="275"/>
      <c r="O29" s="217" t="s">
        <v>2</v>
      </c>
      <c r="P29" s="217"/>
      <c r="Q29" s="218"/>
    </row>
    <row r="30" spans="2:17" ht="44.25" customHeight="1" x14ac:dyDescent="0.25">
      <c r="B30" s="201" t="s">
        <v>110</v>
      </c>
      <c r="C30" s="202"/>
      <c r="D30" s="216" t="s">
        <v>245</v>
      </c>
      <c r="E30" s="217"/>
      <c r="F30" s="217"/>
      <c r="G30" s="217"/>
      <c r="H30" s="217"/>
      <c r="I30" s="217"/>
      <c r="J30" s="217"/>
      <c r="K30" s="217"/>
      <c r="L30" s="217"/>
      <c r="M30" s="217"/>
      <c r="N30" s="217"/>
      <c r="O30" s="217"/>
      <c r="P30" s="217"/>
      <c r="Q30" s="218"/>
    </row>
    <row r="31" spans="2:17" ht="40.5" customHeight="1" x14ac:dyDescent="0.25">
      <c r="B31" s="201" t="s">
        <v>112</v>
      </c>
      <c r="C31" s="202"/>
      <c r="D31" s="216" t="s">
        <v>29</v>
      </c>
      <c r="E31" s="217"/>
      <c r="F31" s="217"/>
      <c r="G31" s="275" t="s">
        <v>114</v>
      </c>
      <c r="H31" s="275"/>
      <c r="I31" s="275"/>
      <c r="J31" s="217" t="s">
        <v>29</v>
      </c>
      <c r="K31" s="217"/>
      <c r="L31" s="218"/>
      <c r="M31" s="275" t="s">
        <v>116</v>
      </c>
      <c r="N31" s="275"/>
      <c r="O31" s="217" t="s">
        <v>246</v>
      </c>
      <c r="P31" s="217"/>
      <c r="Q31" s="218"/>
    </row>
    <row r="32" spans="2:17" ht="40.5" customHeight="1" x14ac:dyDescent="0.25">
      <c r="B32" s="201" t="s">
        <v>118</v>
      </c>
      <c r="C32" s="202"/>
      <c r="D32" s="216" t="s">
        <v>247</v>
      </c>
      <c r="E32" s="217"/>
      <c r="F32" s="217"/>
      <c r="G32" s="217"/>
      <c r="H32" s="217"/>
      <c r="I32" s="217"/>
      <c r="J32" s="217"/>
      <c r="K32" s="217"/>
      <c r="L32" s="217"/>
      <c r="M32" s="217"/>
      <c r="N32" s="217"/>
      <c r="O32" s="217"/>
      <c r="P32" s="217"/>
      <c r="Q32" s="218"/>
    </row>
    <row r="33" spans="2:17" ht="40.5" customHeight="1" x14ac:dyDescent="0.25">
      <c r="B33" s="209" t="s">
        <v>120</v>
      </c>
      <c r="C33" s="210"/>
      <c r="D33" s="327" t="s">
        <v>248</v>
      </c>
      <c r="E33" s="328"/>
      <c r="F33" s="328"/>
      <c r="G33" s="328"/>
      <c r="H33" s="328"/>
      <c r="I33" s="328"/>
      <c r="J33" s="328"/>
      <c r="K33" s="328"/>
      <c r="L33" s="328"/>
      <c r="M33" s="328"/>
      <c r="N33" s="328"/>
      <c r="O33" s="328"/>
      <c r="P33" s="328"/>
      <c r="Q33" s="329"/>
    </row>
    <row r="34" spans="2:17" ht="190.5" customHeight="1" x14ac:dyDescent="0.25">
      <c r="B34" s="211"/>
      <c r="C34" s="212"/>
      <c r="D34" s="236" t="e" vm="1">
        <v>#VALUE!</v>
      </c>
      <c r="E34" s="237"/>
      <c r="F34" s="237"/>
      <c r="G34" s="237"/>
      <c r="H34" s="237"/>
      <c r="I34" s="237"/>
      <c r="J34" s="237"/>
      <c r="K34" s="237"/>
      <c r="L34" s="237"/>
      <c r="M34" s="237"/>
      <c r="N34" s="237"/>
      <c r="O34" s="237"/>
      <c r="P34" s="237"/>
      <c r="Q34" s="238"/>
    </row>
    <row r="35" spans="2:17" ht="189" customHeight="1" x14ac:dyDescent="0.25">
      <c r="B35" s="211"/>
      <c r="C35" s="212"/>
      <c r="D35" s="330" t="s">
        <v>353</v>
      </c>
      <c r="E35" s="331"/>
      <c r="F35" s="331"/>
      <c r="G35" s="331"/>
      <c r="H35" s="331"/>
      <c r="I35" s="331"/>
      <c r="J35" s="331"/>
      <c r="K35" s="331"/>
      <c r="L35" s="331"/>
      <c r="M35" s="331"/>
      <c r="N35" s="331"/>
      <c r="O35" s="331"/>
      <c r="P35" s="331"/>
      <c r="Q35" s="332"/>
    </row>
    <row r="36" spans="2:17" ht="61.5" customHeight="1" x14ac:dyDescent="0.25">
      <c r="B36" s="211"/>
      <c r="C36" s="212"/>
      <c r="D36" s="333" t="s">
        <v>250</v>
      </c>
      <c r="E36" s="204"/>
      <c r="F36" s="204"/>
      <c r="G36" s="204"/>
      <c r="H36" s="204"/>
      <c r="I36" s="204"/>
      <c r="J36" s="204"/>
      <c r="K36" s="204"/>
      <c r="L36" s="204"/>
      <c r="M36" s="204"/>
      <c r="N36" s="204"/>
      <c r="O36" s="204"/>
      <c r="P36" s="204"/>
      <c r="Q36" s="205"/>
    </row>
    <row r="37" spans="2:17" ht="57" customHeight="1" x14ac:dyDescent="0.25">
      <c r="B37" s="211"/>
      <c r="C37" s="212"/>
      <c r="D37" s="236" t="e" vm="2">
        <v>#VALUE!</v>
      </c>
      <c r="E37" s="237"/>
      <c r="F37" s="237"/>
      <c r="G37" s="237"/>
      <c r="H37" s="237"/>
      <c r="I37" s="237"/>
      <c r="J37" s="237"/>
      <c r="K37" s="237"/>
      <c r="L37" s="237"/>
      <c r="M37" s="237"/>
      <c r="N37" s="237"/>
      <c r="O37" s="237"/>
      <c r="P37" s="237"/>
      <c r="Q37" s="238"/>
    </row>
    <row r="38" spans="2:17" ht="130.5" customHeight="1" x14ac:dyDescent="0.25">
      <c r="B38" s="211"/>
      <c r="C38" s="212"/>
      <c r="D38" s="230" t="s">
        <v>251</v>
      </c>
      <c r="E38" s="231"/>
      <c r="F38" s="231"/>
      <c r="G38" s="231"/>
      <c r="H38" s="231"/>
      <c r="I38" s="231"/>
      <c r="J38" s="231"/>
      <c r="K38" s="231"/>
      <c r="L38" s="231"/>
      <c r="M38" s="231"/>
      <c r="N38" s="231"/>
      <c r="O38" s="231"/>
      <c r="P38" s="231"/>
      <c r="Q38" s="232"/>
    </row>
    <row r="39" spans="2:17" ht="44.25" customHeight="1" x14ac:dyDescent="0.25">
      <c r="B39" s="211"/>
      <c r="C39" s="212"/>
      <c r="D39" s="333" t="s">
        <v>252</v>
      </c>
      <c r="E39" s="204"/>
      <c r="F39" s="204"/>
      <c r="G39" s="204"/>
      <c r="H39" s="204"/>
      <c r="I39" s="204"/>
      <c r="J39" s="204"/>
      <c r="K39" s="204"/>
      <c r="L39" s="204"/>
      <c r="M39" s="204"/>
      <c r="N39" s="204"/>
      <c r="O39" s="204"/>
      <c r="P39" s="204"/>
      <c r="Q39" s="205"/>
    </row>
    <row r="40" spans="2:17" ht="55.5" customHeight="1" x14ac:dyDescent="0.25">
      <c r="B40" s="211"/>
      <c r="C40" s="212"/>
      <c r="D40" s="233" t="e" vm="3">
        <v>#VALUE!</v>
      </c>
      <c r="E40" s="234"/>
      <c r="F40" s="234"/>
      <c r="G40" s="234"/>
      <c r="H40" s="234"/>
      <c r="I40" s="234"/>
      <c r="J40" s="234"/>
      <c r="K40" s="234"/>
      <c r="L40" s="234"/>
      <c r="M40" s="234"/>
      <c r="N40" s="234"/>
      <c r="O40" s="234"/>
      <c r="P40" s="234"/>
      <c r="Q40" s="235"/>
    </row>
    <row r="41" spans="2:17" ht="111.75" customHeight="1" x14ac:dyDescent="0.25">
      <c r="B41" s="211"/>
      <c r="C41" s="212"/>
      <c r="D41" s="230" t="s">
        <v>253</v>
      </c>
      <c r="E41" s="231"/>
      <c r="F41" s="231"/>
      <c r="G41" s="231"/>
      <c r="H41" s="231"/>
      <c r="I41" s="231"/>
      <c r="J41" s="231"/>
      <c r="K41" s="231"/>
      <c r="L41" s="231"/>
      <c r="M41" s="231"/>
      <c r="N41" s="231"/>
      <c r="O41" s="231"/>
      <c r="P41" s="231"/>
      <c r="Q41" s="232"/>
    </row>
    <row r="42" spans="2:17" ht="168.75" customHeight="1" x14ac:dyDescent="0.25">
      <c r="B42" s="211"/>
      <c r="C42" s="212"/>
      <c r="D42" s="236" t="e" vm="4">
        <v>#VALUE!</v>
      </c>
      <c r="E42" s="237"/>
      <c r="F42" s="237"/>
      <c r="G42" s="237"/>
      <c r="H42" s="237"/>
      <c r="I42" s="237"/>
      <c r="J42" s="237"/>
      <c r="K42" s="237"/>
      <c r="L42" s="237"/>
      <c r="M42" s="237"/>
      <c r="N42" s="237"/>
      <c r="O42" s="237"/>
      <c r="P42" s="237"/>
      <c r="Q42" s="238"/>
    </row>
    <row r="43" spans="2:17" ht="36" customHeight="1" x14ac:dyDescent="0.25">
      <c r="B43" s="211"/>
      <c r="C43" s="212"/>
      <c r="D43" s="333" t="s">
        <v>254</v>
      </c>
      <c r="E43" s="204"/>
      <c r="F43" s="204"/>
      <c r="G43" s="204"/>
      <c r="H43" s="204"/>
      <c r="I43" s="204"/>
      <c r="J43" s="204"/>
      <c r="K43" s="204"/>
      <c r="L43" s="204"/>
      <c r="M43" s="204"/>
      <c r="N43" s="204"/>
      <c r="O43" s="204"/>
      <c r="P43" s="204"/>
      <c r="Q43" s="205"/>
    </row>
    <row r="44" spans="2:17" ht="54.75" customHeight="1" x14ac:dyDescent="0.25">
      <c r="B44" s="211"/>
      <c r="C44" s="212"/>
      <c r="D44" s="236" t="e" vm="5">
        <v>#VALUE!</v>
      </c>
      <c r="E44" s="237"/>
      <c r="F44" s="237"/>
      <c r="G44" s="237"/>
      <c r="H44" s="237"/>
      <c r="I44" s="237"/>
      <c r="J44" s="237"/>
      <c r="K44" s="237"/>
      <c r="L44" s="237"/>
      <c r="M44" s="237"/>
      <c r="N44" s="237"/>
      <c r="O44" s="237"/>
      <c r="P44" s="237"/>
      <c r="Q44" s="238"/>
    </row>
    <row r="45" spans="2:17" ht="185.25" customHeight="1" x14ac:dyDescent="0.25">
      <c r="B45" s="211"/>
      <c r="C45" s="212"/>
      <c r="D45" s="230" t="s">
        <v>255</v>
      </c>
      <c r="E45" s="231"/>
      <c r="F45" s="231"/>
      <c r="G45" s="231"/>
      <c r="H45" s="231"/>
      <c r="I45" s="231"/>
      <c r="J45" s="231"/>
      <c r="K45" s="231"/>
      <c r="L45" s="231"/>
      <c r="M45" s="231"/>
      <c r="N45" s="231"/>
      <c r="O45" s="231"/>
      <c r="P45" s="231"/>
      <c r="Q45" s="232"/>
    </row>
    <row r="46" spans="2:17" ht="212.25" customHeight="1" x14ac:dyDescent="0.25">
      <c r="B46" s="211"/>
      <c r="C46" s="212"/>
      <c r="D46" s="233" t="e" vm="6">
        <v>#VALUE!</v>
      </c>
      <c r="E46" s="234"/>
      <c r="F46" s="234"/>
      <c r="G46" s="234"/>
      <c r="H46" s="234"/>
      <c r="I46" s="234"/>
      <c r="J46" s="234"/>
      <c r="K46" s="234"/>
      <c r="L46" s="234"/>
      <c r="M46" s="234"/>
      <c r="N46" s="234"/>
      <c r="O46" s="234"/>
      <c r="P46" s="234"/>
      <c r="Q46" s="235"/>
    </row>
    <row r="47" spans="2:17" ht="186.75" customHeight="1" x14ac:dyDescent="0.25">
      <c r="B47" s="211"/>
      <c r="C47" s="212"/>
      <c r="D47" s="236" t="e" vm="7">
        <v>#VALUE!</v>
      </c>
      <c r="E47" s="237"/>
      <c r="F47" s="237"/>
      <c r="G47" s="237"/>
      <c r="H47" s="237"/>
      <c r="I47" s="237"/>
      <c r="J47" s="237"/>
      <c r="K47" s="237"/>
      <c r="L47" s="237"/>
      <c r="M47" s="237"/>
      <c r="N47" s="237"/>
      <c r="O47" s="237"/>
      <c r="P47" s="237"/>
      <c r="Q47" s="238"/>
    </row>
    <row r="48" spans="2:17" ht="156.75" customHeight="1" x14ac:dyDescent="0.25">
      <c r="B48" s="211"/>
      <c r="C48" s="212"/>
      <c r="D48" s="230" t="s">
        <v>256</v>
      </c>
      <c r="E48" s="231"/>
      <c r="F48" s="231"/>
      <c r="G48" s="231"/>
      <c r="H48" s="231"/>
      <c r="I48" s="231"/>
      <c r="J48" s="231"/>
      <c r="K48" s="231"/>
      <c r="L48" s="231"/>
      <c r="M48" s="231"/>
      <c r="N48" s="231"/>
      <c r="O48" s="231"/>
      <c r="P48" s="231"/>
      <c r="Q48" s="232"/>
    </row>
    <row r="49" spans="2:44" ht="163.5" customHeight="1" x14ac:dyDescent="0.25">
      <c r="B49" s="213"/>
      <c r="C49" s="214"/>
      <c r="D49" s="203" t="e" vm="8">
        <v>#VALUE!</v>
      </c>
      <c r="E49" s="204"/>
      <c r="F49" s="204"/>
      <c r="G49" s="204"/>
      <c r="H49" s="204"/>
      <c r="I49" s="204"/>
      <c r="J49" s="204"/>
      <c r="K49" s="204"/>
      <c r="L49" s="204"/>
      <c r="M49" s="204"/>
      <c r="N49" s="204"/>
      <c r="O49" s="204"/>
      <c r="P49" s="204"/>
      <c r="Q49" s="205"/>
      <c r="R49" s="101"/>
      <c r="S49" s="101"/>
      <c r="T49" s="101"/>
      <c r="AH49" s="228"/>
      <c r="AI49" s="228"/>
      <c r="AJ49" s="228"/>
      <c r="AK49" s="228"/>
      <c r="AL49" s="228"/>
      <c r="AM49" s="228"/>
      <c r="AN49" s="228"/>
      <c r="AO49" s="228"/>
      <c r="AP49" s="228"/>
      <c r="AQ49" s="228"/>
      <c r="AR49" s="229"/>
    </row>
    <row r="50" spans="2:44" ht="42" customHeight="1" x14ac:dyDescent="0.25">
      <c r="B50" s="335" t="s">
        <v>122</v>
      </c>
      <c r="C50" s="212"/>
      <c r="D50" s="244"/>
      <c r="E50" s="245"/>
      <c r="F50" s="245"/>
      <c r="G50" s="268" t="s">
        <v>124</v>
      </c>
      <c r="H50" s="268"/>
      <c r="I50" s="46" t="s">
        <v>125</v>
      </c>
      <c r="J50" s="338" t="s">
        <v>126</v>
      </c>
      <c r="K50" s="339"/>
      <c r="L50" s="268" t="s">
        <v>127</v>
      </c>
      <c r="M50" s="268"/>
      <c r="N50" s="244" t="s">
        <v>257</v>
      </c>
      <c r="O50" s="245"/>
      <c r="P50" s="245"/>
      <c r="Q50" s="246"/>
      <c r="AH50" s="206"/>
      <c r="AI50" s="206"/>
      <c r="AJ50" s="206"/>
      <c r="AK50" s="206"/>
      <c r="AL50" s="206"/>
      <c r="AM50" s="206"/>
      <c r="AN50" s="206"/>
      <c r="AO50" s="206"/>
      <c r="AP50" s="206"/>
      <c r="AQ50" s="206"/>
      <c r="AR50" s="206"/>
    </row>
    <row r="51" spans="2:44" ht="40.5" customHeight="1" x14ac:dyDescent="0.25">
      <c r="B51" s="336"/>
      <c r="C51" s="337"/>
      <c r="D51" s="247"/>
      <c r="E51" s="248"/>
      <c r="F51" s="248"/>
      <c r="G51" s="268"/>
      <c r="H51" s="268"/>
      <c r="I51" s="7"/>
      <c r="J51" s="219"/>
      <c r="K51" s="221"/>
      <c r="L51" s="268"/>
      <c r="M51" s="268"/>
      <c r="N51" s="247"/>
      <c r="O51" s="248"/>
      <c r="P51" s="248"/>
      <c r="Q51" s="249"/>
      <c r="AH51" s="206"/>
      <c r="AI51" s="207"/>
      <c r="AJ51" s="207"/>
      <c r="AK51" s="73"/>
      <c r="AL51" s="73"/>
      <c r="AM51" s="73"/>
      <c r="AN51" s="73"/>
      <c r="AO51" s="73"/>
      <c r="AP51" s="73"/>
      <c r="AQ51" s="73"/>
      <c r="AR51" s="73"/>
    </row>
    <row r="52" spans="2:44" ht="3" customHeight="1" x14ac:dyDescent="0.25">
      <c r="B52" s="211" t="s">
        <v>129</v>
      </c>
      <c r="C52" s="212"/>
      <c r="D52" s="102"/>
      <c r="E52" s="58"/>
      <c r="F52" s="59"/>
      <c r="G52" s="60"/>
      <c r="H52" s="60"/>
      <c r="I52" s="103"/>
      <c r="J52" s="59"/>
      <c r="K52" s="59"/>
      <c r="L52" s="60"/>
      <c r="M52" s="60"/>
      <c r="N52" s="59"/>
      <c r="O52" s="59"/>
      <c r="P52" s="58"/>
      <c r="Q52" s="30"/>
    </row>
    <row r="53" spans="2:44" ht="16.5" customHeight="1" x14ac:dyDescent="0.25">
      <c r="B53" s="211"/>
      <c r="C53" s="212"/>
      <c r="D53" s="315">
        <v>2028</v>
      </c>
      <c r="E53" s="240"/>
      <c r="F53" s="57">
        <v>2029</v>
      </c>
      <c r="G53" s="239">
        <v>2030</v>
      </c>
      <c r="H53" s="240"/>
      <c r="I53" s="56">
        <v>2031</v>
      </c>
      <c r="J53" s="239">
        <v>2032</v>
      </c>
      <c r="K53" s="240"/>
      <c r="L53" s="57">
        <v>2033</v>
      </c>
      <c r="M53" s="239">
        <v>2034</v>
      </c>
      <c r="N53" s="240"/>
      <c r="O53" s="56">
        <v>2035</v>
      </c>
      <c r="P53" s="310"/>
      <c r="Q53" s="311"/>
    </row>
    <row r="54" spans="2:44" ht="18" customHeight="1" x14ac:dyDescent="0.25">
      <c r="B54" s="211"/>
      <c r="C54" s="212"/>
      <c r="D54" s="316"/>
      <c r="E54" s="317"/>
      <c r="F54" s="31"/>
      <c r="G54" s="32"/>
      <c r="H54" s="32"/>
      <c r="I54" s="33"/>
      <c r="J54" s="34"/>
      <c r="K54" s="35"/>
      <c r="L54" s="36"/>
      <c r="M54" s="36"/>
      <c r="N54" s="37"/>
      <c r="O54" s="35"/>
      <c r="P54" s="38"/>
      <c r="Q54" s="39"/>
    </row>
    <row r="55" spans="2:44" ht="4.5" customHeight="1" x14ac:dyDescent="0.25">
      <c r="B55" s="213"/>
      <c r="C55" s="214"/>
      <c r="D55" s="222"/>
      <c r="E55" s="223"/>
      <c r="F55" s="223"/>
      <c r="G55" s="223"/>
      <c r="H55" s="223"/>
      <c r="I55" s="223"/>
      <c r="J55" s="223"/>
      <c r="K55" s="223"/>
      <c r="L55" s="223"/>
      <c r="M55" s="223"/>
      <c r="N55" s="223"/>
      <c r="O55" s="223"/>
      <c r="P55" s="223"/>
      <c r="Q55" s="224"/>
    </row>
    <row r="56" spans="2:44" ht="57.75" customHeight="1" x14ac:dyDescent="0.25">
      <c r="B56" s="201" t="s">
        <v>131</v>
      </c>
      <c r="C56" s="202"/>
      <c r="D56" s="216" t="s">
        <v>58</v>
      </c>
      <c r="E56" s="217"/>
      <c r="F56" s="217"/>
      <c r="G56" s="217"/>
      <c r="H56" s="217"/>
      <c r="I56" s="217"/>
      <c r="J56" s="275" t="s">
        <v>258</v>
      </c>
      <c r="K56" s="275"/>
      <c r="L56" s="275"/>
      <c r="M56" s="220" t="s">
        <v>259</v>
      </c>
      <c r="N56" s="220"/>
      <c r="O56" s="220"/>
      <c r="P56" s="220"/>
      <c r="Q56" s="221"/>
    </row>
    <row r="57" spans="2:44" ht="40.5" customHeight="1" x14ac:dyDescent="0.25">
      <c r="B57" s="201" t="s">
        <v>133</v>
      </c>
      <c r="C57" s="202"/>
      <c r="D57" s="216" t="s">
        <v>260</v>
      </c>
      <c r="E57" s="217"/>
      <c r="F57" s="217"/>
      <c r="G57" s="217"/>
      <c r="H57" s="217"/>
      <c r="I57" s="217"/>
      <c r="J57" s="217"/>
      <c r="K57" s="218"/>
      <c r="L57" s="268" t="s">
        <v>135</v>
      </c>
      <c r="M57" s="268"/>
      <c r="N57" s="216" t="s">
        <v>48</v>
      </c>
      <c r="O57" s="217"/>
      <c r="P57" s="217"/>
      <c r="Q57" s="218"/>
    </row>
    <row r="58" spans="2:44" ht="40.5" customHeight="1" x14ac:dyDescent="0.25">
      <c r="B58" s="201" t="s">
        <v>137</v>
      </c>
      <c r="C58" s="202"/>
      <c r="D58" s="216" t="s">
        <v>48</v>
      </c>
      <c r="E58" s="217"/>
      <c r="F58" s="217"/>
      <c r="G58" s="217"/>
      <c r="H58" s="217"/>
      <c r="I58" s="217"/>
      <c r="J58" s="217"/>
      <c r="K58" s="217"/>
      <c r="L58" s="217"/>
      <c r="M58" s="217"/>
      <c r="N58" s="217"/>
      <c r="O58" s="217"/>
      <c r="P58" s="217"/>
      <c r="Q58" s="218"/>
    </row>
    <row r="59" spans="2:44" ht="40.5" customHeight="1" x14ac:dyDescent="0.25">
      <c r="B59" s="201" t="s">
        <v>139</v>
      </c>
      <c r="C59" s="202"/>
      <c r="D59" s="216" t="s">
        <v>261</v>
      </c>
      <c r="E59" s="217"/>
      <c r="F59" s="217"/>
      <c r="G59" s="217"/>
      <c r="H59" s="217"/>
      <c r="I59" s="217"/>
      <c r="J59" s="217"/>
      <c r="K59" s="217"/>
      <c r="L59" s="217"/>
      <c r="M59" s="217"/>
      <c r="N59" s="217"/>
      <c r="O59" s="217"/>
      <c r="P59" s="217"/>
      <c r="Q59" s="218"/>
    </row>
    <row r="60" spans="2:44" ht="40.5" customHeight="1" x14ac:dyDescent="0.25">
      <c r="B60" s="201" t="s">
        <v>141</v>
      </c>
      <c r="C60" s="202"/>
      <c r="D60" s="219" t="s">
        <v>247</v>
      </c>
      <c r="E60" s="220"/>
      <c r="F60" s="220"/>
      <c r="G60" s="220"/>
      <c r="H60" s="220"/>
      <c r="I60" s="220"/>
      <c r="J60" s="220"/>
      <c r="K60" s="220"/>
      <c r="L60" s="220"/>
      <c r="M60" s="220"/>
      <c r="N60" s="220"/>
      <c r="O60" s="220"/>
      <c r="P60" s="220"/>
      <c r="Q60" s="221"/>
    </row>
    <row r="61" spans="2:44" ht="351.75" customHeight="1" x14ac:dyDescent="0.25">
      <c r="B61" s="340" t="s">
        <v>143</v>
      </c>
      <c r="C61" s="341"/>
      <c r="D61" s="250" t="s">
        <v>262</v>
      </c>
      <c r="E61" s="251"/>
      <c r="F61" s="251"/>
      <c r="G61" s="251"/>
      <c r="H61" s="251"/>
      <c r="I61" s="251"/>
      <c r="J61" s="251"/>
      <c r="K61" s="251"/>
      <c r="L61" s="251"/>
      <c r="M61" s="251"/>
      <c r="N61" s="251"/>
      <c r="O61" s="251"/>
      <c r="P61" s="251"/>
      <c r="Q61" s="252"/>
    </row>
    <row r="62" spans="2:44" ht="307.5" customHeight="1" x14ac:dyDescent="0.25">
      <c r="B62" s="342"/>
      <c r="C62" s="343"/>
      <c r="D62" s="241" t="s">
        <v>263</v>
      </c>
      <c r="E62" s="242"/>
      <c r="F62" s="242"/>
      <c r="G62" s="242"/>
      <c r="H62" s="242"/>
      <c r="I62" s="242"/>
      <c r="J62" s="242"/>
      <c r="K62" s="242"/>
      <c r="L62" s="242"/>
      <c r="M62" s="242"/>
      <c r="N62" s="242"/>
      <c r="O62" s="242"/>
      <c r="P62" s="242"/>
      <c r="Q62" s="243"/>
    </row>
    <row r="63" spans="2:44" s="2" customFormat="1" ht="4.5" customHeight="1" x14ac:dyDescent="0.3">
      <c r="B63" s="50"/>
      <c r="C63" s="51"/>
      <c r="D63" s="51"/>
      <c r="E63" s="51"/>
      <c r="F63" s="51"/>
      <c r="G63" s="51"/>
      <c r="H63" s="51"/>
      <c r="I63" s="51"/>
      <c r="J63" s="51"/>
      <c r="K63" s="51"/>
      <c r="L63" s="51"/>
      <c r="M63" s="51"/>
      <c r="N63" s="51"/>
      <c r="O63" s="51"/>
      <c r="P63" s="51"/>
      <c r="Q63" s="52"/>
    </row>
    <row r="64" spans="2:44" ht="24.75" customHeight="1" x14ac:dyDescent="0.25">
      <c r="B64" s="225" t="s">
        <v>145</v>
      </c>
      <c r="C64" s="226"/>
      <c r="D64" s="226"/>
      <c r="E64" s="226"/>
      <c r="F64" s="226"/>
      <c r="G64" s="226"/>
      <c r="H64" s="226"/>
      <c r="I64" s="226"/>
      <c r="J64" s="226"/>
      <c r="K64" s="226"/>
      <c r="L64" s="226"/>
      <c r="M64" s="226"/>
      <c r="N64" s="226"/>
      <c r="O64" s="226"/>
      <c r="P64" s="226"/>
      <c r="Q64" s="227"/>
    </row>
    <row r="65" spans="2:17" s="2" customFormat="1" ht="4.5" customHeight="1" x14ac:dyDescent="0.3">
      <c r="B65" s="50"/>
      <c r="C65" s="51"/>
      <c r="D65" s="51"/>
      <c r="E65" s="51"/>
      <c r="F65" s="51"/>
      <c r="G65" s="51"/>
      <c r="H65" s="51"/>
      <c r="I65" s="51"/>
      <c r="J65" s="51"/>
      <c r="K65" s="51"/>
      <c r="L65" s="51"/>
      <c r="M65" s="51"/>
      <c r="N65" s="51"/>
      <c r="O65" s="51"/>
      <c r="P65" s="51"/>
      <c r="Q65" s="52"/>
    </row>
    <row r="66" spans="2:17" ht="40.5" customHeight="1" x14ac:dyDescent="0.25">
      <c r="B66" s="201" t="s">
        <v>146</v>
      </c>
      <c r="C66" s="202"/>
      <c r="D66" s="216" t="s">
        <v>48</v>
      </c>
      <c r="E66" s="217"/>
      <c r="F66" s="217"/>
      <c r="G66" s="217"/>
      <c r="H66" s="217"/>
      <c r="I66" s="217"/>
      <c r="J66" s="217"/>
      <c r="K66" s="217"/>
      <c r="L66" s="217"/>
      <c r="M66" s="217"/>
      <c r="N66" s="217"/>
      <c r="O66" s="217"/>
      <c r="P66" s="217"/>
      <c r="Q66" s="218"/>
    </row>
    <row r="67" spans="2:17" ht="6.75" customHeight="1" x14ac:dyDescent="0.25">
      <c r="B67" s="209" t="s">
        <v>148</v>
      </c>
      <c r="C67" s="210"/>
      <c r="D67" s="8"/>
      <c r="E67" s="9"/>
      <c r="F67" s="9"/>
      <c r="G67" s="9"/>
      <c r="H67" s="9"/>
      <c r="I67" s="9"/>
      <c r="J67" s="9"/>
      <c r="K67" s="9"/>
      <c r="L67" s="9"/>
      <c r="M67" s="9"/>
      <c r="N67" s="9"/>
      <c r="O67" s="9"/>
      <c r="P67" s="5"/>
      <c r="Q67" s="10"/>
    </row>
    <row r="68" spans="2:17" ht="17.25" customHeight="1" x14ac:dyDescent="0.25">
      <c r="B68" s="211"/>
      <c r="C68" s="212"/>
      <c r="D68" s="11"/>
      <c r="E68" s="15" t="s">
        <v>149</v>
      </c>
      <c r="F68" s="15" t="s">
        <v>150</v>
      </c>
      <c r="G68" s="61"/>
      <c r="H68" s="15" t="s">
        <v>126</v>
      </c>
      <c r="I68" s="15" t="s">
        <v>150</v>
      </c>
      <c r="J68" s="61"/>
      <c r="K68" s="15" t="s">
        <v>126</v>
      </c>
      <c r="L68" s="15" t="s">
        <v>150</v>
      </c>
      <c r="M68" s="61"/>
      <c r="N68" s="15" t="s">
        <v>126</v>
      </c>
      <c r="O68" s="15" t="s">
        <v>150</v>
      </c>
      <c r="P68" s="61"/>
      <c r="Q68" s="12"/>
    </row>
    <row r="69" spans="2:17" ht="17.25" customHeight="1" x14ac:dyDescent="0.25">
      <c r="B69" s="211"/>
      <c r="C69" s="212"/>
      <c r="D69" s="11"/>
      <c r="E69" s="15">
        <v>2000</v>
      </c>
      <c r="F69" s="15"/>
      <c r="G69" s="61"/>
      <c r="H69" s="15">
        <v>2008</v>
      </c>
      <c r="I69" s="15"/>
      <c r="J69" s="61"/>
      <c r="K69" s="15">
        <v>2016</v>
      </c>
      <c r="L69" s="15"/>
      <c r="M69" s="61"/>
      <c r="N69" s="15">
        <v>2024</v>
      </c>
      <c r="O69" s="15"/>
      <c r="P69" s="61"/>
      <c r="Q69" s="12"/>
    </row>
    <row r="70" spans="2:17" ht="17.25" customHeight="1" x14ac:dyDescent="0.25">
      <c r="B70" s="211"/>
      <c r="C70" s="212"/>
      <c r="D70" s="11"/>
      <c r="E70" s="15">
        <v>2001</v>
      </c>
      <c r="F70" s="15"/>
      <c r="G70" s="61"/>
      <c r="H70" s="15">
        <v>2009</v>
      </c>
      <c r="I70" s="15"/>
      <c r="J70" s="61"/>
      <c r="K70" s="15">
        <v>2017</v>
      </c>
      <c r="L70" s="15"/>
      <c r="M70" s="61"/>
      <c r="N70" s="15">
        <v>2025</v>
      </c>
      <c r="O70" s="15"/>
      <c r="P70" s="61"/>
      <c r="Q70" s="12"/>
    </row>
    <row r="71" spans="2:17" ht="17.25" customHeight="1" x14ac:dyDescent="0.25">
      <c r="B71" s="211"/>
      <c r="C71" s="212"/>
      <c r="D71" s="11"/>
      <c r="E71" s="15">
        <v>2002</v>
      </c>
      <c r="F71" s="15"/>
      <c r="G71" s="61"/>
      <c r="H71" s="15">
        <v>2010</v>
      </c>
      <c r="I71" s="15"/>
      <c r="J71" s="61"/>
      <c r="K71" s="15">
        <v>2018</v>
      </c>
      <c r="L71" s="15"/>
      <c r="M71" s="61"/>
      <c r="N71" s="15">
        <v>2026</v>
      </c>
      <c r="O71" s="15"/>
      <c r="P71" s="61"/>
      <c r="Q71" s="12"/>
    </row>
    <row r="72" spans="2:17" ht="17.25" customHeight="1" x14ac:dyDescent="0.25">
      <c r="B72" s="211"/>
      <c r="C72" s="212"/>
      <c r="D72" s="11"/>
      <c r="E72" s="15">
        <v>2003</v>
      </c>
      <c r="F72" s="15"/>
      <c r="G72" s="61"/>
      <c r="H72" s="15">
        <v>2011</v>
      </c>
      <c r="I72" s="15"/>
      <c r="J72" s="61"/>
      <c r="K72" s="15">
        <v>2019</v>
      </c>
      <c r="L72" s="15"/>
      <c r="M72" s="61"/>
      <c r="N72" s="15">
        <v>2027</v>
      </c>
      <c r="O72" s="15"/>
      <c r="P72" s="61"/>
      <c r="Q72" s="12"/>
    </row>
    <row r="73" spans="2:17" ht="17.25" customHeight="1" x14ac:dyDescent="0.25">
      <c r="B73" s="211"/>
      <c r="C73" s="212"/>
      <c r="D73" s="11"/>
      <c r="E73" s="15">
        <v>2004</v>
      </c>
      <c r="F73" s="15"/>
      <c r="G73" s="61"/>
      <c r="H73" s="15">
        <v>2012</v>
      </c>
      <c r="I73" s="15"/>
      <c r="J73" s="61"/>
      <c r="K73" s="15">
        <v>2020</v>
      </c>
      <c r="L73" s="15"/>
      <c r="M73" s="61"/>
      <c r="N73" s="15">
        <v>2028</v>
      </c>
      <c r="O73" s="15"/>
      <c r="P73" s="61"/>
      <c r="Q73" s="12"/>
    </row>
    <row r="74" spans="2:17" ht="17.25" customHeight="1" x14ac:dyDescent="0.25">
      <c r="B74" s="211"/>
      <c r="C74" s="212"/>
      <c r="D74" s="11"/>
      <c r="E74" s="15">
        <v>2005</v>
      </c>
      <c r="F74" s="15"/>
      <c r="G74" s="61"/>
      <c r="H74" s="15">
        <v>2013</v>
      </c>
      <c r="I74" s="15"/>
      <c r="J74" s="61"/>
      <c r="K74" s="15">
        <v>2021</v>
      </c>
      <c r="L74" s="15"/>
      <c r="M74" s="61"/>
      <c r="N74" s="15">
        <v>2029</v>
      </c>
      <c r="O74" s="15"/>
      <c r="P74" s="61"/>
      <c r="Q74" s="12"/>
    </row>
    <row r="75" spans="2:17" ht="17.25" customHeight="1" x14ac:dyDescent="0.25">
      <c r="B75" s="211"/>
      <c r="C75" s="212"/>
      <c r="D75" s="11"/>
      <c r="E75" s="15">
        <v>2006</v>
      </c>
      <c r="F75" s="15"/>
      <c r="G75" s="61"/>
      <c r="H75" s="15">
        <v>2014</v>
      </c>
      <c r="I75" s="15"/>
      <c r="J75" s="61"/>
      <c r="K75" s="15">
        <v>2022</v>
      </c>
      <c r="L75" s="15"/>
      <c r="M75" s="61"/>
      <c r="N75" s="15">
        <v>2030</v>
      </c>
      <c r="O75" s="15"/>
      <c r="P75" s="61"/>
      <c r="Q75" s="12"/>
    </row>
    <row r="76" spans="2:17" ht="17.25" customHeight="1" x14ac:dyDescent="0.25">
      <c r="B76" s="211"/>
      <c r="C76" s="212"/>
      <c r="D76" s="11"/>
      <c r="E76" s="15">
        <v>2007</v>
      </c>
      <c r="F76" s="15"/>
      <c r="G76" s="61"/>
      <c r="H76" s="15">
        <v>2015</v>
      </c>
      <c r="I76" s="15"/>
      <c r="J76" s="61"/>
      <c r="K76" s="15">
        <v>2023</v>
      </c>
      <c r="L76" s="15"/>
      <c r="M76" s="61"/>
      <c r="N76" s="15">
        <v>2031</v>
      </c>
      <c r="O76" s="15"/>
      <c r="P76" s="61"/>
      <c r="Q76" s="12"/>
    </row>
    <row r="77" spans="2:17" ht="6.75" customHeight="1" x14ac:dyDescent="0.25">
      <c r="B77" s="213"/>
      <c r="C77" s="214"/>
      <c r="D77" s="13"/>
      <c r="E77" s="4"/>
      <c r="F77" s="6"/>
      <c r="G77" s="6"/>
      <c r="H77" s="6"/>
      <c r="I77" s="6"/>
      <c r="J77" s="6"/>
      <c r="K77" s="6"/>
      <c r="L77" s="62"/>
      <c r="M77" s="62"/>
      <c r="N77" s="6"/>
      <c r="O77" s="6"/>
      <c r="P77" s="6"/>
      <c r="Q77" s="14"/>
    </row>
    <row r="78" spans="2:17" ht="36" customHeight="1" x14ac:dyDescent="0.25">
      <c r="B78" s="201" t="s">
        <v>151</v>
      </c>
      <c r="C78" s="202"/>
      <c r="D78" s="216" t="s">
        <v>29</v>
      </c>
      <c r="E78" s="217"/>
      <c r="F78" s="217"/>
      <c r="G78" s="217"/>
      <c r="H78" s="217"/>
      <c r="I78" s="217"/>
      <c r="J78" s="217"/>
      <c r="K78" s="217"/>
      <c r="L78" s="217"/>
      <c r="M78" s="217"/>
      <c r="N78" s="217"/>
      <c r="O78" s="217"/>
      <c r="P78" s="217"/>
      <c r="Q78" s="218"/>
    </row>
    <row r="79" spans="2:17" ht="36" customHeight="1" x14ac:dyDescent="0.25">
      <c r="B79" s="215" t="s">
        <v>153</v>
      </c>
      <c r="C79" s="215"/>
      <c r="D79" s="216" t="s">
        <v>264</v>
      </c>
      <c r="E79" s="217"/>
      <c r="F79" s="217"/>
      <c r="G79" s="217"/>
      <c r="H79" s="217"/>
      <c r="I79" s="217"/>
      <c r="J79" s="217"/>
      <c r="K79" s="217"/>
      <c r="L79" s="217"/>
      <c r="M79" s="217"/>
      <c r="N79" s="217"/>
      <c r="O79" s="217"/>
      <c r="P79" s="217"/>
      <c r="Q79" s="218"/>
    </row>
    <row r="80" spans="2:17" s="2" customFormat="1" ht="4.5" customHeight="1" x14ac:dyDescent="0.3">
      <c r="B80" s="208"/>
      <c r="C80" s="208"/>
      <c r="D80" s="208"/>
      <c r="E80" s="208"/>
      <c r="F80" s="208"/>
      <c r="G80" s="208"/>
      <c r="H80" s="208"/>
      <c r="I80" s="208"/>
      <c r="J80" s="208"/>
      <c r="K80" s="208"/>
      <c r="L80" s="208"/>
      <c r="M80" s="208"/>
      <c r="N80" s="208"/>
      <c r="O80" s="208"/>
      <c r="P80" s="208"/>
      <c r="Q80" s="208"/>
    </row>
    <row r="81" spans="2:17" ht="24.75" customHeight="1" x14ac:dyDescent="0.25">
      <c r="B81" s="225" t="s">
        <v>155</v>
      </c>
      <c r="C81" s="226"/>
      <c r="D81" s="226"/>
      <c r="E81" s="226"/>
      <c r="F81" s="226"/>
      <c r="G81" s="226"/>
      <c r="H81" s="226"/>
      <c r="I81" s="226"/>
      <c r="J81" s="226"/>
      <c r="K81" s="226"/>
      <c r="L81" s="226"/>
      <c r="M81" s="226"/>
      <c r="N81" s="226"/>
      <c r="O81" s="226"/>
      <c r="P81" s="226"/>
      <c r="Q81" s="227"/>
    </row>
    <row r="82" spans="2:17" s="2" customFormat="1" ht="4.5" customHeight="1" x14ac:dyDescent="0.3">
      <c r="B82" s="47"/>
      <c r="C82" s="48"/>
      <c r="D82" s="48"/>
      <c r="E82" s="48"/>
      <c r="F82" s="48"/>
      <c r="G82" s="48"/>
      <c r="H82" s="48"/>
      <c r="I82" s="48"/>
      <c r="J82" s="48"/>
      <c r="K82" s="48"/>
      <c r="L82" s="48"/>
      <c r="M82" s="48"/>
      <c r="N82" s="48"/>
      <c r="O82" s="48"/>
      <c r="P82" s="48"/>
      <c r="Q82" s="49"/>
    </row>
    <row r="83" spans="2:17" ht="58.5" customHeight="1" x14ac:dyDescent="0.25">
      <c r="B83" s="334" t="s">
        <v>354</v>
      </c>
      <c r="C83" s="334"/>
      <c r="D83" s="334"/>
      <c r="E83" s="334"/>
      <c r="F83" s="334"/>
      <c r="G83" s="334"/>
      <c r="H83" s="334"/>
      <c r="I83" s="334"/>
      <c r="J83" s="334"/>
      <c r="K83" s="334"/>
      <c r="L83" s="334"/>
      <c r="M83" s="334"/>
      <c r="N83" s="334"/>
      <c r="O83" s="334"/>
      <c r="P83" s="334"/>
      <c r="Q83" s="334"/>
    </row>
    <row r="84" spans="2:17" s="2" customFormat="1" ht="4.5" customHeight="1" x14ac:dyDescent="0.3">
      <c r="B84" s="53"/>
      <c r="C84" s="54"/>
      <c r="D84" s="54"/>
      <c r="E84" s="54"/>
      <c r="F84" s="54"/>
      <c r="G84" s="54"/>
      <c r="H84" s="54"/>
      <c r="I84" s="54"/>
      <c r="J84" s="54"/>
      <c r="K84" s="54"/>
      <c r="L84" s="54"/>
      <c r="M84" s="54"/>
      <c r="N84" s="54"/>
      <c r="O84" s="54"/>
      <c r="P84" s="54"/>
      <c r="Q84" s="55"/>
    </row>
    <row r="85" spans="2:17" ht="24.75" customHeight="1" x14ac:dyDescent="0.25">
      <c r="B85" s="225" t="s">
        <v>265</v>
      </c>
      <c r="C85" s="226"/>
      <c r="D85" s="226"/>
      <c r="E85" s="226"/>
      <c r="F85" s="226"/>
      <c r="G85" s="226"/>
      <c r="H85" s="226"/>
      <c r="I85" s="226"/>
      <c r="J85" s="226"/>
      <c r="K85" s="226"/>
      <c r="L85" s="226"/>
      <c r="M85" s="226"/>
      <c r="N85" s="226"/>
      <c r="O85" s="226"/>
      <c r="P85" s="226"/>
      <c r="Q85" s="227"/>
    </row>
    <row r="86" spans="2:17" s="2" customFormat="1" ht="4.5" customHeight="1" x14ac:dyDescent="0.3">
      <c r="B86" s="47"/>
      <c r="C86" s="48"/>
      <c r="D86" s="48"/>
      <c r="E86" s="48"/>
      <c r="F86" s="48"/>
      <c r="G86" s="48"/>
      <c r="H86" s="48"/>
      <c r="I86" s="48"/>
      <c r="J86" s="48"/>
      <c r="K86" s="48"/>
      <c r="L86" s="48"/>
      <c r="M86" s="48"/>
      <c r="N86" s="48"/>
      <c r="O86" s="48"/>
      <c r="P86" s="48"/>
      <c r="Q86" s="49"/>
    </row>
    <row r="87" spans="2:17" ht="27" customHeight="1" x14ac:dyDescent="0.25">
      <c r="B87" s="209" t="s">
        <v>266</v>
      </c>
      <c r="C87" s="279"/>
      <c r="D87" s="281" t="s">
        <v>159</v>
      </c>
      <c r="E87" s="282"/>
      <c r="F87" s="302" t="s">
        <v>267</v>
      </c>
      <c r="G87" s="303"/>
      <c r="H87" s="303"/>
      <c r="I87" s="303"/>
      <c r="J87" s="304"/>
      <c r="K87" s="281" t="s">
        <v>1</v>
      </c>
      <c r="L87" s="282"/>
      <c r="M87" s="291" t="s">
        <v>268</v>
      </c>
      <c r="N87" s="292"/>
      <c r="O87" s="292"/>
      <c r="P87" s="292"/>
      <c r="Q87" s="293"/>
    </row>
    <row r="88" spans="2:17" ht="27" customHeight="1" x14ac:dyDescent="0.25">
      <c r="B88" s="211"/>
      <c r="C88" s="280"/>
      <c r="D88" s="283" t="s">
        <v>160</v>
      </c>
      <c r="E88" s="284"/>
      <c r="F88" s="305" t="s">
        <v>269</v>
      </c>
      <c r="G88" s="305"/>
      <c r="H88" s="305"/>
      <c r="I88" s="305"/>
      <c r="J88" s="306"/>
      <c r="K88" s="287" t="s">
        <v>161</v>
      </c>
      <c r="L88" s="288"/>
      <c r="M88" s="294" t="s">
        <v>270</v>
      </c>
      <c r="N88" s="295"/>
      <c r="O88" s="295"/>
      <c r="P88" s="295"/>
      <c r="Q88" s="296"/>
    </row>
    <row r="89" spans="2:17" ht="27" customHeight="1" x14ac:dyDescent="0.25">
      <c r="B89" s="211"/>
      <c r="C89" s="280"/>
      <c r="D89" s="283" t="s">
        <v>162</v>
      </c>
      <c r="E89" s="284"/>
      <c r="F89" s="289" t="s">
        <v>271</v>
      </c>
      <c r="G89" s="289"/>
      <c r="H89" s="289"/>
      <c r="I89" s="289"/>
      <c r="J89" s="290"/>
      <c r="K89" s="287" t="s">
        <v>163</v>
      </c>
      <c r="L89" s="288"/>
      <c r="M89" s="297" t="s">
        <v>272</v>
      </c>
      <c r="N89" s="289"/>
      <c r="O89" s="289"/>
      <c r="P89" s="289"/>
      <c r="Q89" s="298"/>
    </row>
    <row r="90" spans="2:17" ht="27" customHeight="1" x14ac:dyDescent="0.25">
      <c r="B90" s="285" t="s">
        <v>273</v>
      </c>
      <c r="C90" s="286"/>
      <c r="D90" s="283" t="s">
        <v>159</v>
      </c>
      <c r="E90" s="284"/>
      <c r="F90" s="302"/>
      <c r="G90" s="303"/>
      <c r="H90" s="303"/>
      <c r="I90" s="303"/>
      <c r="J90" s="304"/>
      <c r="K90" s="287" t="s">
        <v>1</v>
      </c>
      <c r="L90" s="288"/>
      <c r="M90" s="291" t="s">
        <v>268</v>
      </c>
      <c r="N90" s="292"/>
      <c r="O90" s="292"/>
      <c r="P90" s="292"/>
      <c r="Q90" s="293"/>
    </row>
    <row r="91" spans="2:17" ht="27" customHeight="1" x14ac:dyDescent="0.25">
      <c r="B91" s="211"/>
      <c r="C91" s="280"/>
      <c r="D91" s="287" t="s">
        <v>160</v>
      </c>
      <c r="E91" s="288"/>
      <c r="F91" s="297" t="s">
        <v>274</v>
      </c>
      <c r="G91" s="289"/>
      <c r="H91" s="289"/>
      <c r="I91" s="289"/>
      <c r="J91" s="290"/>
      <c r="K91" s="287" t="s">
        <v>161</v>
      </c>
      <c r="L91" s="288"/>
      <c r="M91" s="299" t="s">
        <v>275</v>
      </c>
      <c r="N91" s="300"/>
      <c r="O91" s="300"/>
      <c r="P91" s="300"/>
      <c r="Q91" s="301"/>
    </row>
    <row r="92" spans="2:17" ht="27" customHeight="1" x14ac:dyDescent="0.25">
      <c r="B92" s="211"/>
      <c r="C92" s="280"/>
      <c r="D92" s="287" t="s">
        <v>162</v>
      </c>
      <c r="E92" s="288"/>
      <c r="F92" s="289" t="s">
        <v>271</v>
      </c>
      <c r="G92" s="289"/>
      <c r="H92" s="289"/>
      <c r="I92" s="289"/>
      <c r="J92" s="290"/>
      <c r="K92" s="287" t="s">
        <v>163</v>
      </c>
      <c r="L92" s="288"/>
      <c r="M92" s="297" t="s">
        <v>272</v>
      </c>
      <c r="N92" s="289"/>
      <c r="O92" s="289"/>
      <c r="P92" s="289"/>
      <c r="Q92" s="298"/>
    </row>
    <row r="93" spans="2:17" ht="27" customHeight="1" x14ac:dyDescent="0.25">
      <c r="B93" s="277" t="s">
        <v>165</v>
      </c>
      <c r="C93" s="278"/>
      <c r="D93" s="45"/>
      <c r="E93" s="42"/>
      <c r="F93" s="43"/>
      <c r="G93" s="43"/>
      <c r="H93" s="43"/>
      <c r="I93" s="43"/>
      <c r="J93" s="43"/>
      <c r="K93" s="43"/>
      <c r="L93" s="43"/>
      <c r="M93" s="42"/>
      <c r="N93" s="42"/>
      <c r="O93" s="42"/>
      <c r="P93" s="42"/>
      <c r="Q93" s="44"/>
    </row>
  </sheetData>
  <sheetProtection algorithmName="SHA-512" hashValue="uVEch1RhXizygj0Wgnm2anJ8p+pt1PZu9THNqZUPQvAIzokNxi1iD4M1W+27CahQQ5gwxKr5RxlcpFM3P8l+XA==" saltValue="EfIEPrhjLlRSS4/vTJyU/Q==" spinCount="100000" sheet="1" objects="1" scenarios="1"/>
  <mergeCells count="159">
    <mergeCell ref="B18:C26"/>
    <mergeCell ref="D18:F18"/>
    <mergeCell ref="G18:Q18"/>
    <mergeCell ref="D19:F19"/>
    <mergeCell ref="G19:Q19"/>
    <mergeCell ref="D23:F23"/>
    <mergeCell ref="G23:Q23"/>
    <mergeCell ref="D24:F24"/>
    <mergeCell ref="G24:Q24"/>
    <mergeCell ref="D25:F25"/>
    <mergeCell ref="G25:Q25"/>
    <mergeCell ref="D20:F20"/>
    <mergeCell ref="G20:Q20"/>
    <mergeCell ref="D21:F21"/>
    <mergeCell ref="G21:Q21"/>
    <mergeCell ref="B83:Q83"/>
    <mergeCell ref="B85:Q85"/>
    <mergeCell ref="D38:Q38"/>
    <mergeCell ref="O29:Q29"/>
    <mergeCell ref="M28:Q28"/>
    <mergeCell ref="G53:H53"/>
    <mergeCell ref="M53:N53"/>
    <mergeCell ref="D58:Q58"/>
    <mergeCell ref="B81:Q81"/>
    <mergeCell ref="B66:C66"/>
    <mergeCell ref="D66:Q66"/>
    <mergeCell ref="B50:C51"/>
    <mergeCell ref="D50:F51"/>
    <mergeCell ref="G50:H51"/>
    <mergeCell ref="J50:K50"/>
    <mergeCell ref="J51:K51"/>
    <mergeCell ref="L50:M51"/>
    <mergeCell ref="B56:C56"/>
    <mergeCell ref="B57:C57"/>
    <mergeCell ref="D36:Q36"/>
    <mergeCell ref="D37:Q37"/>
    <mergeCell ref="D39:Q39"/>
    <mergeCell ref="D41:Q41"/>
    <mergeCell ref="B61:C62"/>
    <mergeCell ref="D10:Q10"/>
    <mergeCell ref="D11:Q11"/>
    <mergeCell ref="D45:Q45"/>
    <mergeCell ref="D17:Q17"/>
    <mergeCell ref="D16:K16"/>
    <mergeCell ref="D26:Q26"/>
    <mergeCell ref="D12:Q12"/>
    <mergeCell ref="J28:L28"/>
    <mergeCell ref="G27:H27"/>
    <mergeCell ref="O27:Q27"/>
    <mergeCell ref="L27:N27"/>
    <mergeCell ref="I27:K27"/>
    <mergeCell ref="D27:F27"/>
    <mergeCell ref="D44:Q44"/>
    <mergeCell ref="D40:Q40"/>
    <mergeCell ref="D33:Q33"/>
    <mergeCell ref="D34:Q34"/>
    <mergeCell ref="D35:Q35"/>
    <mergeCell ref="D43:Q43"/>
    <mergeCell ref="D42:Q42"/>
    <mergeCell ref="D22:F22"/>
    <mergeCell ref="G22:Q22"/>
    <mergeCell ref="B9:C9"/>
    <mergeCell ref="B8:C8"/>
    <mergeCell ref="B32:C32"/>
    <mergeCell ref="D32:Q32"/>
    <mergeCell ref="D59:Q59"/>
    <mergeCell ref="D79:Q79"/>
    <mergeCell ref="L57:M57"/>
    <mergeCell ref="N57:Q57"/>
    <mergeCell ref="D57:K57"/>
    <mergeCell ref="D8:Q8"/>
    <mergeCell ref="P53:Q53"/>
    <mergeCell ref="D29:K29"/>
    <mergeCell ref="D30:Q30"/>
    <mergeCell ref="D56:I56"/>
    <mergeCell ref="J56:L56"/>
    <mergeCell ref="M56:Q56"/>
    <mergeCell ref="D53:E53"/>
    <mergeCell ref="D54:E54"/>
    <mergeCell ref="J31:L31"/>
    <mergeCell ref="B59:C59"/>
    <mergeCell ref="M31:N31"/>
    <mergeCell ref="O31:Q31"/>
    <mergeCell ref="D31:F31"/>
    <mergeCell ref="G31:I31"/>
    <mergeCell ref="F92:J92"/>
    <mergeCell ref="M87:Q87"/>
    <mergeCell ref="M88:Q88"/>
    <mergeCell ref="M89:Q89"/>
    <mergeCell ref="M90:Q90"/>
    <mergeCell ref="M91:Q91"/>
    <mergeCell ref="M92:Q92"/>
    <mergeCell ref="K87:L87"/>
    <mergeCell ref="K88:L88"/>
    <mergeCell ref="K89:L89"/>
    <mergeCell ref="K90:L90"/>
    <mergeCell ref="K91:L91"/>
    <mergeCell ref="K92:L92"/>
    <mergeCell ref="F87:J87"/>
    <mergeCell ref="F89:J89"/>
    <mergeCell ref="F88:J88"/>
    <mergeCell ref="F91:J91"/>
    <mergeCell ref="F90:J90"/>
    <mergeCell ref="B93:C93"/>
    <mergeCell ref="B87:C89"/>
    <mergeCell ref="D87:E87"/>
    <mergeCell ref="D88:E88"/>
    <mergeCell ref="D89:E89"/>
    <mergeCell ref="B90:C92"/>
    <mergeCell ref="D90:E90"/>
    <mergeCell ref="D91:E91"/>
    <mergeCell ref="D92:E92"/>
    <mergeCell ref="O1:Q2"/>
    <mergeCell ref="D1:N1"/>
    <mergeCell ref="D2:N2"/>
    <mergeCell ref="D3:N3"/>
    <mergeCell ref="B28:C28"/>
    <mergeCell ref="B29:C29"/>
    <mergeCell ref="B30:C30"/>
    <mergeCell ref="B31:C31"/>
    <mergeCell ref="B10:C10"/>
    <mergeCell ref="B11:C11"/>
    <mergeCell ref="B16:C16"/>
    <mergeCell ref="B17:C17"/>
    <mergeCell ref="B27:C27"/>
    <mergeCell ref="B12:C12"/>
    <mergeCell ref="B14:Q14"/>
    <mergeCell ref="L16:M16"/>
    <mergeCell ref="N16:Q16"/>
    <mergeCell ref="B1:C2"/>
    <mergeCell ref="B3:C3"/>
    <mergeCell ref="B5:Q5"/>
    <mergeCell ref="O3:Q3"/>
    <mergeCell ref="L29:N29"/>
    <mergeCell ref="D28:I28"/>
    <mergeCell ref="D9:Q9"/>
    <mergeCell ref="B58:C58"/>
    <mergeCell ref="D49:Q49"/>
    <mergeCell ref="AH50:AR50"/>
    <mergeCell ref="AH51:AJ51"/>
    <mergeCell ref="B80:Q80"/>
    <mergeCell ref="B67:C77"/>
    <mergeCell ref="B79:C79"/>
    <mergeCell ref="B78:C78"/>
    <mergeCell ref="D78:Q78"/>
    <mergeCell ref="B60:C60"/>
    <mergeCell ref="D60:Q60"/>
    <mergeCell ref="B52:C55"/>
    <mergeCell ref="D55:Q55"/>
    <mergeCell ref="B64:Q64"/>
    <mergeCell ref="AH49:AR49"/>
    <mergeCell ref="B33:C49"/>
    <mergeCell ref="D48:Q48"/>
    <mergeCell ref="D46:Q46"/>
    <mergeCell ref="D47:Q47"/>
    <mergeCell ref="J53:K53"/>
    <mergeCell ref="D62:Q62"/>
    <mergeCell ref="N50:Q51"/>
    <mergeCell ref="D61:Q61"/>
  </mergeCells>
  <phoneticPr fontId="9" type="noConversion"/>
  <dataValidations count="7">
    <dataValidation type="list" allowBlank="1" showInputMessage="1" showErrorMessage="1" sqref="D27" xr:uid="{D081D35C-27E5-40B2-B605-8C808B7C07F2}">
      <formula1>tipo</formula1>
    </dataValidation>
    <dataValidation type="list" allowBlank="1" showInputMessage="1" showErrorMessage="1" sqref="D78:Q78 J31:L31 D31" xr:uid="{14D94359-D286-4FDD-A14C-5F5879448438}">
      <formula1>periodicidad</formula1>
    </dataValidation>
    <dataValidation type="list" allowBlank="1" showInputMessage="1" showErrorMessage="1" sqref="D28:I28" xr:uid="{A53FE88C-E67F-4B4E-AC6D-3CAF1408D9B7}">
      <formula1>tipounidad</formula1>
    </dataValidation>
    <dataValidation type="list" allowBlank="1" showInputMessage="1" showErrorMessage="1" sqref="N57:Q57" xr:uid="{231EB137-6C98-4DB3-BEA4-DEE389DD8D9F}">
      <formula1>enfoque</formula1>
    </dataValidation>
    <dataValidation type="list" allowBlank="1" showInputMessage="1" showErrorMessage="1" sqref="D56" xr:uid="{7B6D57EE-384A-4BCE-8439-6B7E6F3ECCFD}">
      <formula1>Desagregaci</formula1>
    </dataValidation>
    <dataValidation type="list" allowBlank="1" showInputMessage="1" showErrorMessage="1" sqref="I27:K27" xr:uid="{D6BAFBD5-572B-45AE-8E59-F6D922076961}">
      <formula1>acumula</formula1>
    </dataValidation>
    <dataValidation type="list" allowBlank="1" showInputMessage="1" showErrorMessage="1" sqref="O27:Q27" xr:uid="{3D1F3486-9FFA-4787-82B0-C7113CCDCD1B}">
      <formula1>orienta</formula1>
    </dataValidation>
  </dataValidations>
  <hyperlinks>
    <hyperlink ref="D10" r:id="rId1" display="obosques@minambiente.gov.co" xr:uid="{93AD4F17-24A8-4D48-A6E3-7171F7CD2A3C}"/>
    <hyperlink ref="M91" r:id="rId2" display="NRamirez@minambiente.gov.co" xr:uid="{ABC3BA6D-5B20-423A-82FC-1183FA146A38}"/>
    <hyperlink ref="M88" r:id="rId3" display="jjcastrog@minambiente.gov.co" xr:uid="{8651E8A0-A267-4818-8C83-37C4A88F427C}"/>
  </hyperlinks>
  <printOptions horizontalCentered="1"/>
  <pageMargins left="0.70866141732283472" right="0.70866141732283472" top="0.55118110236220474" bottom="0.35433070866141736" header="0" footer="0"/>
  <pageSetup scale="67" fitToHeight="0" orientation="portrait" r:id="rId4"/>
  <rowBreaks count="1" manualBreakCount="1">
    <brk id="63" min="1" max="16" man="1"/>
  </rowBreaks>
  <drawing r:id="rId5"/>
  <extLst>
    <ext xmlns:x14="http://schemas.microsoft.com/office/spreadsheetml/2009/9/main" uri="{CCE6A557-97BC-4b89-ADB6-D9C93CAAB3DF}">
      <x14:dataValidations xmlns:xm="http://schemas.microsoft.com/office/excel/2006/main" count="1">
        <x14:dataValidation type="list" allowBlank="1" showInputMessage="1" showErrorMessage="1" xr:uid="{62201556-ADA3-45B8-A77D-14DC04937D43}">
          <x14:formula1>
            <xm:f>Listas!$B$3:$B$5</xm:f>
          </x14:formula1>
          <xm:sqref>O29:Q29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642CE-07CE-41AD-A156-CA27DD9EF9EA}">
  <sheetPr>
    <pageSetUpPr fitToPage="1"/>
  </sheetPr>
  <dimension ref="A1:AT97"/>
  <sheetViews>
    <sheetView showGridLines="0" tabSelected="1" topLeftCell="A2" zoomScale="70" zoomScaleNormal="70" workbookViewId="0">
      <selection activeCell="I20" sqref="I20"/>
    </sheetView>
  </sheetViews>
  <sheetFormatPr baseColWidth="10" defaultColWidth="10.7265625" defaultRowHeight="15" x14ac:dyDescent="0.25"/>
  <cols>
    <col min="1" max="1" width="4.26953125" style="68" customWidth="1"/>
    <col min="2" max="2" width="3.1796875" style="68" customWidth="1"/>
    <col min="3" max="3" width="16.26953125" style="68" customWidth="1"/>
    <col min="4" max="4" width="8.1796875" style="70" customWidth="1"/>
    <col min="5" max="5" width="23.54296875" style="68" customWidth="1"/>
    <col min="6" max="12" width="19.81640625" style="68" customWidth="1"/>
    <col min="13" max="36" width="19.7265625" style="68" customWidth="1"/>
    <col min="37" max="37" width="10.7265625" style="68"/>
    <col min="38" max="38" width="16.1796875" style="68" customWidth="1"/>
    <col min="39" max="39" width="10.7265625" style="68"/>
    <col min="40" max="40" width="15.81640625" style="68" customWidth="1"/>
    <col min="41" max="41" width="10.7265625" style="68"/>
    <col min="42" max="42" width="13.26953125" style="68" customWidth="1"/>
    <col min="43" max="16384" width="10.7265625" style="68"/>
  </cols>
  <sheetData>
    <row r="1" spans="1:46" s="65" customFormat="1" ht="193.15" customHeight="1" x14ac:dyDescent="0.25">
      <c r="A1" s="64"/>
      <c r="B1" s="492" t="e" vm="9">
        <v>#VALUE!</v>
      </c>
      <c r="C1" s="492"/>
      <c r="D1" s="492"/>
      <c r="E1" s="492"/>
      <c r="F1" s="502" t="s">
        <v>352</v>
      </c>
      <c r="G1" s="502"/>
      <c r="H1" s="502"/>
      <c r="I1" s="502"/>
      <c r="J1" s="502"/>
      <c r="K1" s="502"/>
      <c r="L1" s="502"/>
      <c r="M1" s="502"/>
      <c r="N1" s="502"/>
      <c r="O1" s="502"/>
      <c r="P1" s="502"/>
      <c r="Q1" s="502"/>
      <c r="R1" s="502"/>
      <c r="S1" s="502"/>
      <c r="T1" s="502"/>
      <c r="U1" s="502"/>
      <c r="V1" s="502"/>
      <c r="W1" s="502"/>
      <c r="X1" s="502"/>
      <c r="Y1" s="502"/>
      <c r="Z1" s="502"/>
      <c r="AA1" s="502"/>
      <c r="AB1" s="502"/>
      <c r="AC1" s="502"/>
      <c r="AD1" s="502"/>
      <c r="AE1" s="502"/>
      <c r="AF1" s="502"/>
      <c r="AG1" s="502"/>
      <c r="AH1" s="502"/>
      <c r="AI1" s="502"/>
      <c r="AJ1" s="502"/>
      <c r="AK1" s="502"/>
      <c r="AL1" s="502"/>
      <c r="AM1" s="502"/>
      <c r="AN1" s="502"/>
      <c r="AO1" s="502"/>
      <c r="AP1" s="502"/>
      <c r="AQ1" s="502"/>
      <c r="AR1" s="502"/>
      <c r="AS1" s="502"/>
      <c r="AT1" s="502"/>
    </row>
    <row r="2" spans="1:46" s="67" customFormat="1" ht="39.65" customHeight="1" x14ac:dyDescent="0.25">
      <c r="A2" s="66"/>
      <c r="B2" s="487"/>
      <c r="C2" s="487"/>
      <c r="D2" s="487"/>
      <c r="E2" s="487"/>
      <c r="F2" s="487"/>
      <c r="G2" s="487"/>
      <c r="H2" s="487"/>
      <c r="I2" s="487"/>
      <c r="J2" s="487"/>
      <c r="K2" s="487"/>
      <c r="L2" s="487"/>
      <c r="M2" s="487"/>
      <c r="N2" s="487"/>
      <c r="O2" s="487"/>
      <c r="P2" s="487"/>
      <c r="Q2" s="487"/>
      <c r="R2" s="487"/>
      <c r="S2" s="487"/>
      <c r="T2" s="487"/>
      <c r="U2" s="487"/>
      <c r="V2" s="487"/>
      <c r="W2" s="487"/>
      <c r="X2" s="487"/>
      <c r="Y2" s="487"/>
      <c r="Z2" s="487"/>
      <c r="AA2" s="487"/>
      <c r="AB2" s="487"/>
      <c r="AC2" s="487"/>
      <c r="AD2" s="487"/>
      <c r="AE2" s="487"/>
      <c r="AF2" s="487"/>
      <c r="AG2" s="487"/>
      <c r="AH2" s="487"/>
      <c r="AI2" s="487"/>
      <c r="AJ2" s="487"/>
      <c r="AK2" s="487"/>
      <c r="AL2" s="487"/>
      <c r="AM2" s="487"/>
      <c r="AN2" s="487"/>
      <c r="AO2" s="487"/>
      <c r="AP2" s="487"/>
      <c r="AQ2" s="487"/>
    </row>
    <row r="3" spans="1:46" s="67" customFormat="1" ht="39.65" customHeight="1" x14ac:dyDescent="0.25">
      <c r="A3" s="66"/>
      <c r="B3" s="488" t="s">
        <v>276</v>
      </c>
      <c r="C3" s="488"/>
      <c r="D3" s="488"/>
      <c r="E3" s="488"/>
      <c r="F3" s="488"/>
      <c r="G3" s="488"/>
      <c r="H3" s="488"/>
      <c r="I3" s="488"/>
      <c r="J3" s="488"/>
      <c r="K3" s="488"/>
      <c r="L3" s="488"/>
      <c r="M3" s="488"/>
      <c r="N3" s="488"/>
      <c r="O3" s="488"/>
      <c r="P3" s="488"/>
      <c r="Q3" s="488"/>
      <c r="R3" s="488"/>
      <c r="S3" s="488"/>
      <c r="T3" s="488"/>
      <c r="U3" s="489"/>
      <c r="V3" s="489"/>
      <c r="W3" s="489"/>
      <c r="X3" s="489"/>
      <c r="Y3" s="489"/>
      <c r="Z3" s="489"/>
      <c r="AA3" s="489"/>
      <c r="AB3" s="489"/>
      <c r="AC3" s="489"/>
      <c r="AD3" s="489"/>
      <c r="AE3" s="489"/>
      <c r="AF3" s="489"/>
      <c r="AG3" s="489"/>
      <c r="AH3" s="489"/>
      <c r="AI3" s="489"/>
      <c r="AJ3" s="489"/>
      <c r="AK3" s="489"/>
      <c r="AL3" s="489"/>
      <c r="AM3" s="489"/>
      <c r="AN3" s="489"/>
      <c r="AO3" s="489"/>
      <c r="AP3" s="489"/>
      <c r="AQ3" s="489"/>
    </row>
    <row r="4" spans="1:46" ht="39.75" customHeight="1" x14ac:dyDescent="0.25">
      <c r="A4" s="69"/>
      <c r="B4" s="503" t="str">
        <f>UPPER('HM_POMCAS EJEC'!D16)</f>
        <v xml:space="preserve">AVANCE DE LA EJECUCIÓN DE LOS COMPONENTES PROGRAMÁTICOS Y DE GESTIÓN DEL RIESGO DE LOS PLANES DE ORDENACIÓN Y MANEJO DE CUENCAS (POMCAS) </v>
      </c>
      <c r="C4" s="503"/>
      <c r="D4" s="503"/>
      <c r="E4" s="503"/>
      <c r="F4" s="503"/>
      <c r="G4" s="503"/>
      <c r="H4" s="503"/>
      <c r="I4" s="503"/>
      <c r="J4" s="503"/>
      <c r="K4" s="503"/>
      <c r="L4" s="503"/>
      <c r="M4" s="503"/>
      <c r="N4" s="503"/>
      <c r="O4" s="503"/>
      <c r="P4" s="503"/>
      <c r="Q4" s="503"/>
      <c r="R4" s="503"/>
      <c r="S4" s="503"/>
      <c r="T4" s="503"/>
      <c r="U4" s="503"/>
      <c r="V4" s="503"/>
      <c r="W4" s="503"/>
      <c r="X4" s="503"/>
      <c r="Y4" s="503"/>
      <c r="Z4" s="503"/>
      <c r="AA4" s="503"/>
      <c r="AB4" s="503"/>
      <c r="AC4" s="503"/>
      <c r="AD4" s="503"/>
      <c r="AE4" s="503"/>
      <c r="AF4" s="503"/>
      <c r="AG4" s="503"/>
      <c r="AH4" s="503"/>
      <c r="AI4" s="503"/>
      <c r="AJ4" s="503"/>
      <c r="AK4" s="503"/>
      <c r="AL4" s="503"/>
      <c r="AM4" s="503"/>
      <c r="AN4" s="503"/>
      <c r="AO4" s="503"/>
      <c r="AP4" s="503"/>
      <c r="AQ4" s="503"/>
    </row>
    <row r="5" spans="1:46" ht="13.5" customHeight="1" x14ac:dyDescent="0.25">
      <c r="A5" s="69"/>
      <c r="B5" s="81"/>
      <c r="C5" s="81"/>
      <c r="D5" s="81"/>
      <c r="E5" s="81"/>
      <c r="F5" s="81"/>
      <c r="G5" s="81"/>
      <c r="H5" s="81"/>
      <c r="I5" s="81"/>
      <c r="J5" s="81"/>
      <c r="K5" s="81"/>
      <c r="L5" s="81"/>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row>
    <row r="6" spans="1:46" x14ac:dyDescent="0.25">
      <c r="A6" s="69"/>
      <c r="B6" s="80"/>
      <c r="C6" s="82" t="s">
        <v>277</v>
      </c>
      <c r="D6" s="83"/>
      <c r="E6" s="80"/>
      <c r="F6" s="497" t="s">
        <v>278</v>
      </c>
      <c r="G6" s="497"/>
      <c r="H6" s="85"/>
      <c r="I6" s="80"/>
      <c r="J6" s="80"/>
      <c r="K6" s="80"/>
      <c r="L6" s="80"/>
      <c r="M6" s="80"/>
      <c r="N6" s="80"/>
      <c r="O6" s="80"/>
      <c r="P6" s="80"/>
      <c r="Q6" s="80"/>
      <c r="R6" s="80"/>
      <c r="S6" s="80"/>
      <c r="T6" s="80"/>
      <c r="U6" s="80"/>
      <c r="V6" s="80"/>
      <c r="W6" s="80"/>
      <c r="X6" s="80"/>
      <c r="Y6" s="80"/>
      <c r="Z6" s="80"/>
      <c r="AA6" s="80"/>
      <c r="AB6" s="80"/>
      <c r="AC6" s="80"/>
      <c r="AD6" s="80"/>
      <c r="AE6" s="80"/>
      <c r="AF6" s="80"/>
      <c r="AG6" s="80"/>
      <c r="AH6" s="80"/>
      <c r="AI6" s="80"/>
      <c r="AJ6" s="80"/>
      <c r="AK6" s="80"/>
      <c r="AL6" s="80"/>
      <c r="AM6" s="80"/>
      <c r="AN6" s="80"/>
      <c r="AO6" s="80"/>
      <c r="AP6" s="80"/>
      <c r="AQ6" s="80"/>
    </row>
    <row r="7" spans="1:46" x14ac:dyDescent="0.25">
      <c r="A7" s="69"/>
      <c r="B7" s="80"/>
      <c r="C7" s="86"/>
      <c r="D7" s="87"/>
      <c r="E7" s="88"/>
      <c r="F7" s="497" t="s">
        <v>279</v>
      </c>
      <c r="G7" s="497"/>
      <c r="H7" s="89"/>
      <c r="I7" s="80"/>
      <c r="J7" s="80"/>
      <c r="K7" s="80"/>
      <c r="L7" s="80"/>
      <c r="M7" s="80"/>
      <c r="N7" s="80"/>
      <c r="O7" s="80"/>
      <c r="P7" s="80"/>
      <c r="Q7" s="80"/>
      <c r="R7" s="80"/>
      <c r="S7" s="80"/>
      <c r="T7" s="80"/>
      <c r="U7" s="80"/>
      <c r="V7" s="80"/>
      <c r="W7" s="80"/>
      <c r="X7" s="80"/>
      <c r="Y7" s="80"/>
      <c r="Z7" s="80"/>
      <c r="AA7" s="80"/>
      <c r="AB7" s="80"/>
      <c r="AC7" s="80"/>
      <c r="AD7" s="80"/>
      <c r="AE7" s="80"/>
      <c r="AF7" s="80"/>
      <c r="AG7" s="80"/>
      <c r="AH7" s="80"/>
      <c r="AI7" s="80"/>
      <c r="AJ7" s="80"/>
      <c r="AK7" s="80"/>
      <c r="AL7" s="80"/>
      <c r="AM7" s="80"/>
      <c r="AN7" s="80"/>
      <c r="AO7" s="80"/>
      <c r="AP7" s="80"/>
      <c r="AQ7" s="80"/>
    </row>
    <row r="8" spans="1:46" x14ac:dyDescent="0.25">
      <c r="A8" s="69"/>
      <c r="B8" s="80"/>
      <c r="C8" s="86"/>
      <c r="D8" s="87"/>
      <c r="E8" s="88"/>
      <c r="F8" s="80"/>
      <c r="G8" s="84"/>
      <c r="H8" s="80"/>
      <c r="I8" s="80"/>
      <c r="J8" s="80"/>
      <c r="K8" s="80"/>
      <c r="L8" s="80"/>
      <c r="M8" s="80"/>
      <c r="N8" s="80"/>
      <c r="O8" s="80"/>
      <c r="P8" s="80"/>
      <c r="Q8" s="80"/>
      <c r="R8" s="80"/>
      <c r="S8" s="80"/>
      <c r="T8" s="80"/>
      <c r="U8" s="80"/>
      <c r="V8" s="80"/>
      <c r="W8" s="80"/>
      <c r="X8" s="80"/>
      <c r="Y8" s="80"/>
      <c r="Z8" s="80"/>
      <c r="AA8" s="80"/>
      <c r="AB8" s="80"/>
      <c r="AC8" s="80"/>
      <c r="AD8" s="80"/>
      <c r="AE8" s="80"/>
      <c r="AF8" s="80"/>
      <c r="AG8" s="80"/>
      <c r="AH8" s="80"/>
      <c r="AI8" s="80"/>
      <c r="AJ8" s="80"/>
      <c r="AK8" s="80"/>
      <c r="AL8" s="80"/>
      <c r="AM8" s="80"/>
      <c r="AN8" s="80"/>
      <c r="AO8" s="80"/>
      <c r="AP8" s="80"/>
      <c r="AQ8" s="80"/>
    </row>
    <row r="9" spans="1:46" x14ac:dyDescent="0.25">
      <c r="A9" s="69"/>
      <c r="B9" s="80"/>
      <c r="C9" s="72" t="s">
        <v>280</v>
      </c>
      <c r="D9" s="90"/>
      <c r="E9" s="80"/>
      <c r="F9" s="80"/>
      <c r="G9" s="80"/>
      <c r="H9" s="80"/>
      <c r="I9" s="80"/>
      <c r="J9" s="80"/>
      <c r="K9" s="80"/>
      <c r="L9" s="80"/>
      <c r="M9" s="80"/>
      <c r="N9" s="80"/>
      <c r="O9" s="80"/>
      <c r="P9" s="80"/>
      <c r="Q9" s="80"/>
      <c r="R9" s="80"/>
      <c r="S9" s="80"/>
      <c r="T9" s="80"/>
      <c r="U9" s="80"/>
      <c r="V9" s="80"/>
      <c r="W9" s="80"/>
      <c r="X9" s="80"/>
      <c r="Y9" s="80"/>
      <c r="Z9" s="80"/>
      <c r="AA9" s="80"/>
      <c r="AB9" s="80"/>
      <c r="AC9" s="80"/>
      <c r="AD9" s="80"/>
      <c r="AE9" s="80"/>
      <c r="AF9" s="80"/>
      <c r="AG9" s="80"/>
      <c r="AH9" s="80"/>
      <c r="AI9" s="80"/>
      <c r="AJ9" s="80"/>
      <c r="AK9" s="80"/>
      <c r="AL9" s="80"/>
      <c r="AM9" s="80"/>
      <c r="AN9" s="80"/>
      <c r="AO9" s="80"/>
      <c r="AP9" s="80"/>
      <c r="AQ9" s="80"/>
    </row>
    <row r="10" spans="1:46" x14ac:dyDescent="0.25">
      <c r="A10" s="69"/>
      <c r="B10" s="80"/>
      <c r="C10" s="80"/>
      <c r="D10" s="80"/>
      <c r="E10" s="80"/>
      <c r="F10" s="80"/>
      <c r="G10" s="80"/>
      <c r="H10" s="80"/>
      <c r="I10" s="80"/>
      <c r="J10" s="80"/>
      <c r="K10" s="80"/>
      <c r="L10" s="80"/>
      <c r="M10" s="80"/>
      <c r="N10" s="80"/>
      <c r="O10" s="80"/>
      <c r="P10" s="80"/>
      <c r="Q10" s="80"/>
      <c r="R10" s="80"/>
      <c r="S10" s="80"/>
      <c r="T10" s="80"/>
      <c r="U10" s="80"/>
      <c r="V10" s="80"/>
      <c r="W10" s="80"/>
      <c r="X10" s="80"/>
      <c r="Y10" s="80"/>
      <c r="Z10" s="80"/>
      <c r="AA10" s="80"/>
      <c r="AB10" s="80"/>
      <c r="AC10" s="80"/>
      <c r="AD10" s="80"/>
      <c r="AE10" s="80"/>
      <c r="AF10" s="80"/>
      <c r="AG10" s="80"/>
      <c r="AH10" s="80"/>
      <c r="AI10" s="80"/>
      <c r="AJ10" s="80"/>
      <c r="AK10" s="80"/>
      <c r="AL10" s="80"/>
      <c r="AM10" s="80"/>
      <c r="AN10" s="80"/>
      <c r="AO10" s="80"/>
      <c r="AP10" s="80"/>
      <c r="AQ10" s="80"/>
    </row>
    <row r="11" spans="1:46" x14ac:dyDescent="0.25">
      <c r="A11" s="69"/>
      <c r="B11" s="80"/>
      <c r="C11" s="80"/>
      <c r="D11" s="80"/>
      <c r="E11" s="80"/>
      <c r="F11" s="80"/>
      <c r="G11" s="80"/>
      <c r="H11" s="80"/>
      <c r="I11" s="80"/>
      <c r="J11" s="80"/>
      <c r="K11" s="80"/>
      <c r="L11" s="80"/>
      <c r="M11" s="80"/>
      <c r="N11" s="80"/>
      <c r="O11" s="80"/>
      <c r="P11" s="80"/>
      <c r="Q11" s="80"/>
      <c r="R11" s="80"/>
      <c r="S11" s="80"/>
      <c r="T11" s="80"/>
      <c r="U11" s="80"/>
      <c r="V11" s="80"/>
      <c r="W11" s="80"/>
      <c r="X11" s="80"/>
      <c r="Y11" s="80"/>
      <c r="Z11" s="80"/>
      <c r="AA11" s="80"/>
      <c r="AB11" s="80"/>
      <c r="AC11" s="80"/>
      <c r="AD11" s="80"/>
      <c r="AE11" s="80"/>
      <c r="AF11" s="80"/>
      <c r="AG11" s="80"/>
      <c r="AH11" s="80"/>
      <c r="AI11" s="80"/>
      <c r="AJ11" s="80"/>
      <c r="AK11" s="80"/>
      <c r="AL11" s="80"/>
      <c r="AM11" s="80"/>
      <c r="AN11" s="80"/>
      <c r="AO11" s="80"/>
      <c r="AP11" s="80"/>
      <c r="AQ11" s="80"/>
    </row>
    <row r="12" spans="1:46" ht="28.5" customHeight="1" x14ac:dyDescent="0.25">
      <c r="B12" s="80"/>
      <c r="C12" s="82"/>
      <c r="D12" s="496"/>
      <c r="E12" s="496"/>
      <c r="F12" s="82"/>
      <c r="G12" s="82"/>
      <c r="H12" s="482" t="s">
        <v>281</v>
      </c>
      <c r="I12" s="482"/>
      <c r="J12" s="482"/>
      <c r="K12" s="482"/>
      <c r="L12" s="482"/>
      <c r="M12" s="482"/>
      <c r="N12" s="482"/>
      <c r="O12" s="482"/>
      <c r="P12" s="482"/>
      <c r="Q12" s="482" t="s">
        <v>282</v>
      </c>
      <c r="R12" s="482"/>
      <c r="S12" s="482"/>
      <c r="T12" s="482"/>
      <c r="U12" s="482"/>
      <c r="V12" s="482"/>
      <c r="W12" s="482"/>
      <c r="X12" s="482"/>
      <c r="Y12" s="482"/>
      <c r="Z12" s="482"/>
      <c r="AA12" s="482" t="s">
        <v>283</v>
      </c>
      <c r="AB12" s="482"/>
      <c r="AC12" s="482"/>
      <c r="AD12" s="482"/>
      <c r="AE12" s="482"/>
      <c r="AF12" s="482"/>
      <c r="AG12" s="482"/>
      <c r="AH12" s="482"/>
      <c r="AI12" s="482"/>
      <c r="AJ12" s="482" t="s">
        <v>284</v>
      </c>
      <c r="AK12" s="482"/>
      <c r="AL12" s="482"/>
      <c r="AM12" s="482"/>
      <c r="AN12" s="482"/>
      <c r="AO12" s="482"/>
      <c r="AP12" s="482"/>
      <c r="AQ12" s="482"/>
      <c r="AR12" s="482"/>
      <c r="AS12" s="482"/>
      <c r="AT12" s="482"/>
    </row>
    <row r="13" spans="1:46" ht="28.5" customHeight="1" x14ac:dyDescent="0.25">
      <c r="B13" s="80"/>
      <c r="C13" s="82"/>
      <c r="D13" s="83"/>
      <c r="E13" s="82"/>
      <c r="F13" s="80"/>
      <c r="H13" s="504" t="str">
        <f>+IF(H14="NO APLICA","NO APLICA",IF(H15="NO SE REPORTA","SIN INFORMACION",+H70))</f>
        <v>NO APLICA</v>
      </c>
      <c r="I13" s="504"/>
      <c r="J13" s="504"/>
      <c r="K13" s="504"/>
      <c r="L13" s="504"/>
      <c r="M13" s="504"/>
      <c r="N13" s="504"/>
      <c r="O13" s="504"/>
      <c r="P13" s="504"/>
      <c r="Q13" s="505" t="str">
        <f>+IF(Q14="NO APLICA","NO APLICA",IF(Q15="NO SE REPORTA","SIN INFORMACION",+I70))</f>
        <v>NO APLICA</v>
      </c>
      <c r="R13" s="505"/>
      <c r="S13" s="505"/>
      <c r="T13" s="505"/>
      <c r="U13" s="505"/>
      <c r="V13" s="505"/>
      <c r="W13" s="505"/>
      <c r="X13" s="505"/>
      <c r="Y13" s="505"/>
      <c r="Z13" s="505"/>
      <c r="AA13" s="505" t="str">
        <f>+IF(AA14="NO APLICA","NO APLICA",IF(AA15="NO SE REPORTA","SIN INFORMACION",+J70))</f>
        <v>SIN INFORMACION</v>
      </c>
      <c r="AB13" s="505"/>
      <c r="AC13" s="505"/>
      <c r="AD13" s="505"/>
      <c r="AE13" s="505"/>
      <c r="AF13" s="505"/>
      <c r="AG13" s="505"/>
      <c r="AH13" s="505"/>
      <c r="AI13" s="505"/>
      <c r="AJ13" s="505" t="str">
        <f>+IF(AJ14="NO APLICA","NO APLICA",IF(AJ15="NO SE REPORTA","SIN INFORMACION",+K70))</f>
        <v/>
      </c>
      <c r="AK13" s="505"/>
      <c r="AL13" s="505"/>
      <c r="AM13" s="505"/>
      <c r="AN13" s="505"/>
      <c r="AO13" s="505"/>
      <c r="AP13" s="505"/>
      <c r="AQ13" s="505"/>
      <c r="AR13" s="505"/>
      <c r="AS13" s="505"/>
      <c r="AT13" s="505"/>
    </row>
    <row r="14" spans="1:46" ht="28.5" customHeight="1" x14ac:dyDescent="0.25">
      <c r="C14" s="479" t="s">
        <v>285</v>
      </c>
      <c r="D14" s="479"/>
      <c r="E14" s="479"/>
      <c r="F14" s="479"/>
      <c r="G14" s="479"/>
      <c r="H14" s="99" t="s">
        <v>286</v>
      </c>
      <c r="I14" s="506" t="str">
        <f>+IF(H14="NO APLICA","ESCRIBA EL NÚMERO DEL ACUERDO DEL CONSEJO DIRECTIVO EN EL CUAL DECIDE LA NO PROCEDENCIA DE LA APLICACIÓN DEL INDICADOR",IF(H15="NO SE REPORTA","      ESCRIBA EL NÚMERO DEL ACUERDO DEL CONSEJO DIRECTIVO EN LA CUAL SE APRUEBA LA AGENDA DE IMPLEMENTACION DEL INDICADOR",""))</f>
        <v>ESCRIBA EL NÚMERO DEL ACUERDO DEL CONSEJO DIRECTIVO EN EL CUAL DECIDE LA NO PROCEDENCIA DE LA APLICACIÓN DEL INDICADOR</v>
      </c>
      <c r="J14" s="507"/>
      <c r="K14" s="507"/>
      <c r="L14" s="507"/>
      <c r="M14" s="507"/>
      <c r="N14" s="507"/>
      <c r="O14" s="507"/>
      <c r="P14" s="508"/>
      <c r="Q14" s="99" t="s">
        <v>286</v>
      </c>
      <c r="R14" s="512" t="str">
        <f>+IF(Q14="NO APLICA","ESCRIBA EL NÚMERO DEL ACUERDO DEL CONSEJO DIRECTIVO EN EL CUAL DECIDE LA NO PROCEDENCIA DE LA APLICACIÓN DEL INDICADOR",IF(Q15="NO SE REPORTA","      ESCRIBA EL NÚMERO DEL ACUERDO DEL CONSEJO DIRECTIVO EN LA CUAL SE APRUEBA LA AGENDA DE IMPLEMENTACION DEL INDICADOR",""))</f>
        <v>ESCRIBA EL NÚMERO DEL ACUERDO DEL CONSEJO DIRECTIVO EN EL CUAL DECIDE LA NO PROCEDENCIA DE LA APLICACIÓN DEL INDICADOR</v>
      </c>
      <c r="S14" s="512"/>
      <c r="T14" s="512"/>
      <c r="U14" s="512"/>
      <c r="V14" s="512"/>
      <c r="W14" s="512"/>
      <c r="X14" s="512"/>
      <c r="Y14" s="512"/>
      <c r="Z14" s="512"/>
      <c r="AA14" s="99" t="s">
        <v>287</v>
      </c>
      <c r="AB14" s="512" t="str">
        <f>+IF(AA14="NO APLICA","ESCRIBA EL NÚMERO DEL ACUERDO DEL CONSEJO DIRECTIVO EN EL CUAL DECIDE LA NO PROCEDENCIA DE LA APLICACIÓN DEL INDICADOR",IF(AA15="NO SE REPORTA","      ESCRIBA EL NÚMERO DEL ACUERDO DEL CONSEJO DIRECTIVO EN LA CUAL SE APRUEBA LA AGENDA DE IMPLEMENTACION DEL INDICADOR",""))</f>
        <v xml:space="preserve">      ESCRIBA EL NÚMERO DEL ACUERDO DEL CONSEJO DIRECTIVO EN LA CUAL SE APRUEBA LA AGENDA DE IMPLEMENTACION DEL INDICADOR</v>
      </c>
      <c r="AC14" s="512"/>
      <c r="AD14" s="512"/>
      <c r="AE14" s="512"/>
      <c r="AF14" s="512"/>
      <c r="AG14" s="512"/>
      <c r="AH14" s="512"/>
      <c r="AI14" s="512"/>
      <c r="AJ14" s="99" t="s">
        <v>287</v>
      </c>
      <c r="AK14" s="512" t="str">
        <f>+IF(AJ14="NO APLICA","ESCRIBA EL NÚMERO DEL ACUERDO DEL CONSEJO DIRECTIVO EN EL CUAL DECIDE LA NO PROCEDENCIA DE LA APLICACIÓN DEL INDICADOR",IF(AJ15="NO SE REPORTA","      ESCRIBA EL NÚMERO DEL ACUERDO DEL CONSEJO DIRECTIVO EN LA CUAL SE APRUEBA LA AGENDA DE IMPLEMENTACION DEL INDICADOR",""))</f>
        <v/>
      </c>
      <c r="AL14" s="512"/>
      <c r="AM14" s="512"/>
      <c r="AN14" s="512"/>
      <c r="AO14" s="512"/>
      <c r="AP14" s="512"/>
      <c r="AQ14" s="512"/>
      <c r="AR14" s="512"/>
      <c r="AS14" s="512"/>
      <c r="AT14" s="512"/>
    </row>
    <row r="15" spans="1:46" ht="28.5" customHeight="1" x14ac:dyDescent="0.25">
      <c r="C15" s="479" t="s">
        <v>288</v>
      </c>
      <c r="D15" s="479"/>
      <c r="E15" s="479"/>
      <c r="F15" s="479"/>
      <c r="G15" s="479"/>
      <c r="H15" s="100"/>
      <c r="I15" s="509"/>
      <c r="J15" s="510"/>
      <c r="K15" s="510"/>
      <c r="L15" s="510"/>
      <c r="M15" s="510"/>
      <c r="N15" s="510"/>
      <c r="O15" s="510"/>
      <c r="P15" s="511"/>
      <c r="Q15" s="100" t="s">
        <v>289</v>
      </c>
      <c r="R15" s="512"/>
      <c r="S15" s="512"/>
      <c r="T15" s="512"/>
      <c r="U15" s="512"/>
      <c r="V15" s="512"/>
      <c r="W15" s="512"/>
      <c r="X15" s="512"/>
      <c r="Y15" s="512"/>
      <c r="Z15" s="512"/>
      <c r="AA15" s="100" t="s">
        <v>289</v>
      </c>
      <c r="AB15" s="512"/>
      <c r="AC15" s="512"/>
      <c r="AD15" s="512"/>
      <c r="AE15" s="512"/>
      <c r="AF15" s="512"/>
      <c r="AG15" s="512"/>
      <c r="AH15" s="512"/>
      <c r="AI15" s="512"/>
      <c r="AJ15" s="100" t="s">
        <v>290</v>
      </c>
      <c r="AK15" s="512"/>
      <c r="AL15" s="512"/>
      <c r="AM15" s="512"/>
      <c r="AN15" s="512"/>
      <c r="AO15" s="512"/>
      <c r="AP15" s="512"/>
      <c r="AQ15" s="512"/>
      <c r="AR15" s="512"/>
      <c r="AS15" s="512"/>
      <c r="AT15" s="512"/>
    </row>
    <row r="16" spans="1:46" ht="28.5" customHeight="1" x14ac:dyDescent="0.25">
      <c r="C16" s="513" t="str">
        <f>IF(OR($H$15="SI SE REPORTA", $Q$15="SI SE REPORTA", $AA$15="SI SE REPORTA", $AJ$15="SI SE REPORTA"), "¿Qué programas, proyectos o actividades del Plan de Acción están asociados al indicador?", "")</f>
        <v>¿Qué programas, proyectos o actividades del Plan de Acción están asociados al indicador?</v>
      </c>
      <c r="D16" s="513"/>
      <c r="E16" s="513"/>
      <c r="F16" s="513"/>
      <c r="G16" s="513"/>
      <c r="H16" s="480"/>
      <c r="I16" s="480"/>
      <c r="J16" s="480"/>
      <c r="K16" s="480"/>
      <c r="L16" s="480"/>
      <c r="M16" s="480"/>
      <c r="N16" s="480"/>
      <c r="O16" s="480"/>
      <c r="P16" s="480"/>
      <c r="Q16" s="480"/>
      <c r="R16" s="480"/>
      <c r="S16" s="480"/>
      <c r="T16" s="480"/>
      <c r="U16" s="480"/>
      <c r="V16" s="480"/>
      <c r="W16" s="480"/>
      <c r="X16" s="480"/>
      <c r="Y16" s="480"/>
      <c r="Z16" s="480"/>
      <c r="AA16" s="481"/>
      <c r="AB16" s="481"/>
      <c r="AC16" s="481"/>
      <c r="AD16" s="481"/>
      <c r="AE16" s="481"/>
      <c r="AF16" s="481"/>
      <c r="AG16" s="481"/>
      <c r="AH16" s="481"/>
      <c r="AI16" s="481"/>
      <c r="AJ16" s="481"/>
      <c r="AK16" s="481"/>
      <c r="AL16" s="481"/>
      <c r="AM16" s="481"/>
      <c r="AN16" s="481"/>
      <c r="AO16" s="481"/>
      <c r="AP16" s="481"/>
      <c r="AQ16" s="481"/>
      <c r="AR16" s="481"/>
      <c r="AS16" s="481"/>
      <c r="AT16" s="481"/>
    </row>
    <row r="17" spans="1:46" ht="28.5" customHeight="1" x14ac:dyDescent="0.25">
      <c r="C17" s="483" t="s">
        <v>291</v>
      </c>
      <c r="D17" s="483"/>
      <c r="E17" s="483"/>
      <c r="F17" s="483"/>
      <c r="G17" s="483"/>
      <c r="H17" s="484"/>
      <c r="I17" s="484"/>
      <c r="J17" s="484"/>
      <c r="K17" s="484"/>
      <c r="L17" s="484"/>
      <c r="M17" s="484"/>
      <c r="N17" s="484"/>
      <c r="O17" s="484"/>
      <c r="P17" s="484"/>
      <c r="Q17" s="485"/>
      <c r="R17" s="485"/>
      <c r="S17" s="485"/>
      <c r="T17" s="485"/>
      <c r="U17" s="485"/>
      <c r="V17" s="485"/>
      <c r="W17" s="485"/>
      <c r="X17" s="485"/>
      <c r="Y17" s="485"/>
      <c r="Z17" s="485"/>
      <c r="AA17" s="485"/>
      <c r="AB17" s="485"/>
      <c r="AC17" s="485"/>
      <c r="AD17" s="485"/>
      <c r="AE17" s="485"/>
      <c r="AF17" s="485"/>
      <c r="AG17" s="485"/>
      <c r="AH17" s="485"/>
      <c r="AI17" s="485"/>
      <c r="AJ17" s="485"/>
      <c r="AK17" s="485"/>
      <c r="AL17" s="485"/>
      <c r="AM17" s="485"/>
      <c r="AN17" s="485"/>
      <c r="AO17" s="485"/>
      <c r="AP17" s="485"/>
      <c r="AQ17" s="485"/>
      <c r="AR17" s="485"/>
      <c r="AS17" s="485"/>
      <c r="AT17" s="485"/>
    </row>
    <row r="18" spans="1:46" ht="15.75" customHeight="1" x14ac:dyDescent="0.25">
      <c r="B18" s="80"/>
      <c r="C18" s="80"/>
      <c r="D18" s="80"/>
      <c r="E18" s="80"/>
      <c r="F18" s="80"/>
      <c r="G18" s="80"/>
      <c r="H18" s="80"/>
      <c r="I18" s="80"/>
      <c r="J18" s="80"/>
      <c r="K18" s="80"/>
      <c r="L18" s="80"/>
      <c r="M18" s="80"/>
      <c r="N18" s="80"/>
      <c r="O18" s="80"/>
      <c r="P18" s="80"/>
      <c r="Q18" s="80"/>
      <c r="R18" s="80"/>
      <c r="S18" s="80"/>
      <c r="T18" s="80"/>
      <c r="U18" s="80"/>
      <c r="V18" s="80"/>
      <c r="W18" s="80"/>
      <c r="X18" s="80"/>
      <c r="Y18" s="80"/>
      <c r="Z18" s="80"/>
      <c r="AA18" s="80"/>
      <c r="AB18" s="80"/>
      <c r="AC18" s="80"/>
      <c r="AD18" s="80"/>
      <c r="AE18" s="80"/>
      <c r="AF18" s="80"/>
      <c r="AG18" s="80"/>
      <c r="AH18" s="80"/>
      <c r="AI18" s="80"/>
      <c r="AJ18" s="80"/>
      <c r="AK18" s="80"/>
      <c r="AL18" s="80"/>
      <c r="AM18" s="80"/>
      <c r="AN18" s="80"/>
      <c r="AO18" s="80"/>
      <c r="AP18" s="80"/>
      <c r="AQ18" s="80"/>
      <c r="AR18" s="80"/>
      <c r="AS18" s="80"/>
      <c r="AT18" s="80"/>
    </row>
    <row r="19" spans="1:46" x14ac:dyDescent="0.25">
      <c r="A19" s="69"/>
      <c r="B19" s="80"/>
      <c r="C19" s="90"/>
      <c r="D19" s="90"/>
      <c r="E19" s="90"/>
      <c r="F19" s="90"/>
      <c r="G19" s="90"/>
      <c r="H19" s="90"/>
      <c r="I19" s="90"/>
      <c r="J19" s="90"/>
      <c r="K19" s="90"/>
      <c r="L19" s="90"/>
      <c r="M19" s="90"/>
      <c r="N19" s="90"/>
      <c r="O19" s="90"/>
      <c r="P19" s="90"/>
      <c r="Q19" s="90"/>
      <c r="R19" s="90"/>
      <c r="S19" s="90"/>
      <c r="T19" s="90"/>
      <c r="U19" s="90"/>
      <c r="V19" s="90"/>
      <c r="W19" s="90"/>
      <c r="X19" s="90"/>
      <c r="Y19" s="90"/>
      <c r="Z19" s="90"/>
      <c r="AA19" s="90"/>
      <c r="AB19" s="90"/>
      <c r="AC19" s="90"/>
      <c r="AD19" s="90"/>
      <c r="AE19" s="90"/>
      <c r="AF19" s="90"/>
      <c r="AG19" s="90"/>
      <c r="AH19" s="90"/>
      <c r="AI19" s="90"/>
      <c r="AJ19" s="90"/>
      <c r="AK19" s="90"/>
      <c r="AL19" s="90"/>
      <c r="AM19" s="90"/>
      <c r="AN19" s="90"/>
      <c r="AO19" s="80"/>
      <c r="AP19" s="80"/>
      <c r="AQ19" s="80"/>
    </row>
    <row r="20" spans="1:46" ht="49.5" customHeight="1" thickBot="1" x14ac:dyDescent="0.3">
      <c r="A20" s="69"/>
      <c r="C20" s="474" t="s">
        <v>292</v>
      </c>
      <c r="D20" s="474"/>
      <c r="E20" s="474"/>
      <c r="F20" s="474"/>
      <c r="G20" s="474"/>
      <c r="H20" s="474"/>
      <c r="I20" s="92"/>
      <c r="J20" s="92"/>
      <c r="K20" s="92"/>
      <c r="L20" s="92"/>
      <c r="M20" s="92"/>
      <c r="N20" s="92"/>
      <c r="O20" s="91"/>
      <c r="P20" s="91"/>
      <c r="Q20" s="91"/>
    </row>
    <row r="21" spans="1:46" ht="24.75" customHeight="1" x14ac:dyDescent="0.25">
      <c r="A21" s="69"/>
      <c r="C21" s="475" t="s">
        <v>293</v>
      </c>
      <c r="D21" s="476"/>
      <c r="E21" s="476"/>
      <c r="F21" s="476"/>
      <c r="G21" s="136"/>
      <c r="H21" s="77"/>
      <c r="I21" s="77"/>
      <c r="J21" s="77"/>
      <c r="K21" s="112"/>
      <c r="L21" s="112"/>
      <c r="M21" s="112"/>
      <c r="N21" s="112"/>
      <c r="O21" s="112"/>
      <c r="P21" s="112"/>
      <c r="Q21" s="112"/>
      <c r="R21" s="112"/>
      <c r="S21" s="112"/>
      <c r="T21" s="112"/>
      <c r="U21" s="112"/>
      <c r="V21" s="112"/>
      <c r="W21" s="112"/>
      <c r="X21" s="112"/>
      <c r="Y21" s="112"/>
      <c r="Z21" s="112"/>
    </row>
    <row r="22" spans="1:46" ht="24.75" customHeight="1" thickBot="1" x14ac:dyDescent="0.3">
      <c r="A22" s="69"/>
      <c r="C22" s="477" t="s">
        <v>294</v>
      </c>
      <c r="D22" s="478"/>
      <c r="E22" s="478"/>
      <c r="F22" s="478"/>
      <c r="G22" s="137"/>
      <c r="H22" s="77"/>
      <c r="I22" s="77"/>
      <c r="J22" s="77"/>
      <c r="K22" s="112"/>
      <c r="L22" s="112"/>
      <c r="M22" s="112"/>
      <c r="N22" s="112"/>
      <c r="O22" s="112"/>
      <c r="P22" s="112"/>
      <c r="Q22" s="112"/>
      <c r="R22" s="123"/>
      <c r="S22" s="123"/>
      <c r="T22" s="123"/>
      <c r="U22" s="123"/>
      <c r="V22" s="123"/>
      <c r="W22" s="123"/>
      <c r="X22" s="123"/>
      <c r="Y22" s="123"/>
      <c r="Z22" s="123"/>
      <c r="AA22" s="123"/>
      <c r="AB22" s="123"/>
      <c r="AC22" s="123"/>
      <c r="AD22" s="123"/>
      <c r="AE22" s="123"/>
    </row>
    <row r="23" spans="1:46" ht="24" customHeight="1" x14ac:dyDescent="0.25">
      <c r="A23" s="69"/>
      <c r="C23" s="135"/>
      <c r="D23" s="92"/>
      <c r="E23" s="77"/>
      <c r="F23" s="77"/>
      <c r="G23" s="77"/>
      <c r="H23" s="77"/>
      <c r="I23" s="77"/>
      <c r="J23" s="77"/>
      <c r="K23" s="112"/>
      <c r="L23" s="112"/>
      <c r="M23" s="112"/>
      <c r="N23" s="112"/>
      <c r="O23" s="112"/>
      <c r="P23" s="112"/>
      <c r="Q23" s="112"/>
      <c r="R23" s="123"/>
      <c r="S23" s="123"/>
      <c r="T23" s="123"/>
      <c r="U23" s="123"/>
      <c r="V23" s="123"/>
      <c r="W23" s="123"/>
      <c r="X23" s="123"/>
      <c r="Y23" s="123"/>
      <c r="Z23" s="123"/>
      <c r="AA23" s="123"/>
      <c r="AB23" s="123"/>
      <c r="AC23" s="123"/>
      <c r="AD23" s="123"/>
      <c r="AE23" s="123"/>
    </row>
    <row r="24" spans="1:46" ht="24" customHeight="1" x14ac:dyDescent="0.25">
      <c r="A24" s="69"/>
      <c r="C24" s="135"/>
      <c r="D24" s="92"/>
      <c r="I24" s="77"/>
      <c r="J24" s="77"/>
      <c r="K24" s="112"/>
      <c r="L24" s="112"/>
      <c r="M24" s="112"/>
      <c r="N24" s="112"/>
      <c r="O24" s="112"/>
      <c r="P24" s="112"/>
      <c r="Q24" s="112"/>
      <c r="R24" s="116"/>
      <c r="S24" s="116"/>
      <c r="T24" s="116"/>
      <c r="AG24" s="109"/>
      <c r="AH24" s="109"/>
      <c r="AI24" s="109"/>
      <c r="AJ24" s="109"/>
      <c r="AK24" s="109"/>
      <c r="AL24" s="109"/>
      <c r="AM24" s="109"/>
      <c r="AN24" s="109"/>
      <c r="AO24" s="109"/>
      <c r="AP24" s="109"/>
    </row>
    <row r="25" spans="1:46" ht="42" customHeight="1" thickBot="1" x14ac:dyDescent="0.3">
      <c r="A25" s="69"/>
      <c r="C25" s="454" t="s">
        <v>295</v>
      </c>
      <c r="D25" s="454"/>
      <c r="E25" s="454"/>
      <c r="F25" s="454"/>
      <c r="G25" s="454"/>
      <c r="H25" s="454"/>
      <c r="I25" s="454"/>
      <c r="J25" s="454"/>
      <c r="K25" s="454"/>
      <c r="L25" s="454"/>
      <c r="M25" s="454"/>
      <c r="N25" s="454"/>
      <c r="O25" s="454"/>
      <c r="P25" s="454"/>
      <c r="Q25" s="454"/>
      <c r="R25" s="454"/>
      <c r="S25" s="454"/>
      <c r="T25" s="126"/>
      <c r="AG25" s="77"/>
      <c r="AH25" s="77"/>
      <c r="AI25" s="77"/>
      <c r="AJ25" s="77"/>
      <c r="AK25" s="110"/>
      <c r="AL25" s="110"/>
      <c r="AM25" s="110"/>
      <c r="AN25" s="110"/>
      <c r="AO25" s="77"/>
      <c r="AP25" s="77"/>
    </row>
    <row r="26" spans="1:46" ht="51" customHeight="1" x14ac:dyDescent="0.25">
      <c r="A26" s="69"/>
      <c r="C26" s="446" t="s">
        <v>296</v>
      </c>
      <c r="D26" s="448" t="s">
        <v>297</v>
      </c>
      <c r="E26" s="448"/>
      <c r="F26" s="448" t="s">
        <v>298</v>
      </c>
      <c r="G26" s="448"/>
      <c r="H26" s="448" t="s">
        <v>299</v>
      </c>
      <c r="I26" s="466" t="s">
        <v>300</v>
      </c>
      <c r="J26" s="448" t="s">
        <v>301</v>
      </c>
      <c r="K26" s="448"/>
      <c r="L26" s="448"/>
      <c r="M26" s="448" t="s">
        <v>302</v>
      </c>
      <c r="N26" s="450" t="s">
        <v>303</v>
      </c>
      <c r="O26" s="448" t="s">
        <v>304</v>
      </c>
      <c r="P26" s="448" t="s">
        <v>305</v>
      </c>
      <c r="Q26" s="448" t="s">
        <v>306</v>
      </c>
      <c r="R26" s="448"/>
      <c r="S26" s="452"/>
      <c r="T26" s="126"/>
      <c r="AG26" s="111"/>
      <c r="AH26" s="111"/>
      <c r="AI26" s="112"/>
      <c r="AJ26" s="112"/>
      <c r="AK26" s="112"/>
      <c r="AL26" s="112"/>
      <c r="AM26" s="112"/>
      <c r="AN26" s="112"/>
      <c r="AO26" s="111"/>
      <c r="AP26" s="112"/>
    </row>
    <row r="27" spans="1:46" ht="51" customHeight="1" thickBot="1" x14ac:dyDescent="0.3">
      <c r="A27" s="69"/>
      <c r="C27" s="447"/>
      <c r="D27" s="449"/>
      <c r="E27" s="449"/>
      <c r="F27" s="449"/>
      <c r="G27" s="449"/>
      <c r="H27" s="449"/>
      <c r="I27" s="467"/>
      <c r="J27" s="200" t="s">
        <v>307</v>
      </c>
      <c r="K27" s="200" t="s">
        <v>43</v>
      </c>
      <c r="L27" s="200" t="s">
        <v>308</v>
      </c>
      <c r="M27" s="449"/>
      <c r="N27" s="451"/>
      <c r="O27" s="449"/>
      <c r="P27" s="449"/>
      <c r="Q27" s="449"/>
      <c r="R27" s="449"/>
      <c r="S27" s="453"/>
      <c r="T27" s="126"/>
      <c r="AG27" s="111"/>
      <c r="AH27" s="111"/>
      <c r="AI27" s="112"/>
      <c r="AJ27" s="112"/>
      <c r="AK27" s="112"/>
      <c r="AL27" s="112"/>
      <c r="AM27" s="112"/>
      <c r="AN27" s="112"/>
      <c r="AO27" s="111"/>
      <c r="AP27" s="112"/>
    </row>
    <row r="28" spans="1:46" ht="34.5" customHeight="1" x14ac:dyDescent="0.25">
      <c r="A28" s="69"/>
      <c r="C28" s="193"/>
      <c r="D28" s="486"/>
      <c r="E28" s="486"/>
      <c r="F28" s="194"/>
      <c r="G28" s="194"/>
      <c r="H28" s="194"/>
      <c r="I28" s="194"/>
      <c r="J28" s="195"/>
      <c r="K28" s="194"/>
      <c r="L28" s="196"/>
      <c r="M28" s="194"/>
      <c r="N28" s="197"/>
      <c r="O28" s="197"/>
      <c r="P28" s="198"/>
      <c r="Q28" s="198"/>
      <c r="R28" s="198"/>
      <c r="S28" s="199"/>
      <c r="T28" s="126"/>
      <c r="AG28" s="111"/>
      <c r="AH28" s="111"/>
      <c r="AI28" s="112"/>
      <c r="AJ28" s="112"/>
      <c r="AK28" s="112"/>
      <c r="AL28" s="112"/>
      <c r="AM28" s="112"/>
      <c r="AN28" s="112"/>
      <c r="AO28" s="111"/>
      <c r="AP28" s="112"/>
    </row>
    <row r="29" spans="1:46" ht="34.5" customHeight="1" x14ac:dyDescent="0.25">
      <c r="A29" s="69"/>
      <c r="C29" s="184"/>
      <c r="D29" s="471"/>
      <c r="E29" s="471"/>
      <c r="F29" s="139"/>
      <c r="G29" s="139"/>
      <c r="H29" s="139"/>
      <c r="I29" s="139"/>
      <c r="J29" s="138"/>
      <c r="K29" s="139"/>
      <c r="L29" s="140"/>
      <c r="M29" s="139"/>
      <c r="N29" s="133"/>
      <c r="O29" s="133"/>
      <c r="P29" s="147"/>
      <c r="Q29" s="147"/>
      <c r="R29" s="147"/>
      <c r="S29" s="185"/>
      <c r="T29" s="126"/>
      <c r="AG29" s="111"/>
      <c r="AH29" s="111"/>
      <c r="AI29" s="112"/>
      <c r="AJ29" s="112"/>
      <c r="AK29" s="112"/>
      <c r="AL29" s="112"/>
      <c r="AM29" s="112"/>
      <c r="AN29" s="112"/>
      <c r="AO29" s="111"/>
      <c r="AP29" s="112"/>
    </row>
    <row r="30" spans="1:46" ht="34.5" customHeight="1" x14ac:dyDescent="0.25">
      <c r="A30" s="69"/>
      <c r="C30" s="184"/>
      <c r="D30" s="471"/>
      <c r="E30" s="471"/>
      <c r="F30" s="139"/>
      <c r="G30" s="139"/>
      <c r="H30" s="139"/>
      <c r="I30" s="139"/>
      <c r="J30" s="138"/>
      <c r="K30" s="139"/>
      <c r="L30" s="140"/>
      <c r="M30" s="139"/>
      <c r="N30" s="133"/>
      <c r="O30" s="133"/>
      <c r="P30" s="147"/>
      <c r="Q30" s="147"/>
      <c r="R30" s="147"/>
      <c r="S30" s="185"/>
      <c r="AG30" s="111"/>
      <c r="AH30" s="111"/>
      <c r="AI30" s="112"/>
      <c r="AJ30" s="112"/>
      <c r="AK30" s="112"/>
      <c r="AL30" s="112"/>
      <c r="AM30" s="112"/>
      <c r="AN30" s="112"/>
      <c r="AO30" s="111"/>
      <c r="AP30" s="112"/>
    </row>
    <row r="31" spans="1:46" ht="34.5" customHeight="1" x14ac:dyDescent="0.25">
      <c r="A31" s="69"/>
      <c r="C31" s="184"/>
      <c r="D31" s="471"/>
      <c r="E31" s="471"/>
      <c r="F31" s="139"/>
      <c r="G31" s="139"/>
      <c r="H31" s="139"/>
      <c r="I31" s="139"/>
      <c r="J31" s="138"/>
      <c r="K31" s="139"/>
      <c r="L31" s="140"/>
      <c r="M31" s="139"/>
      <c r="N31" s="133"/>
      <c r="O31" s="133"/>
      <c r="P31" s="147"/>
      <c r="Q31" s="147"/>
      <c r="R31" s="147"/>
      <c r="S31" s="185"/>
      <c r="AG31" s="77"/>
      <c r="AH31" s="77"/>
      <c r="AI31" s="77"/>
      <c r="AJ31" s="77"/>
      <c r="AK31" s="77"/>
      <c r="AL31" s="77"/>
      <c r="AM31" s="77"/>
      <c r="AN31" s="77"/>
      <c r="AO31" s="77"/>
      <c r="AP31" s="77"/>
    </row>
    <row r="32" spans="1:46" ht="34.5" customHeight="1" x14ac:dyDescent="0.25">
      <c r="A32" s="69"/>
      <c r="C32" s="184"/>
      <c r="D32" s="471"/>
      <c r="E32" s="471"/>
      <c r="F32" s="139"/>
      <c r="G32" s="139"/>
      <c r="H32" s="139"/>
      <c r="I32" s="139"/>
      <c r="J32" s="138"/>
      <c r="K32" s="139"/>
      <c r="L32" s="140"/>
      <c r="M32" s="139"/>
      <c r="N32" s="133"/>
      <c r="O32" s="133"/>
      <c r="P32" s="147"/>
      <c r="Q32" s="147"/>
      <c r="R32" s="147"/>
      <c r="S32" s="185"/>
      <c r="AG32" s="75"/>
      <c r="AH32" s="76"/>
      <c r="AI32" s="148"/>
      <c r="AJ32" s="75"/>
      <c r="AK32" s="149"/>
      <c r="AL32" s="148"/>
      <c r="AM32" s="75"/>
      <c r="AN32" s="113"/>
      <c r="AO32" s="148"/>
    </row>
    <row r="33" spans="1:41" ht="34.5" customHeight="1" x14ac:dyDescent="0.25">
      <c r="A33" s="69"/>
      <c r="C33" s="184"/>
      <c r="D33" s="471"/>
      <c r="E33" s="471"/>
      <c r="F33" s="139"/>
      <c r="G33" s="139"/>
      <c r="H33" s="139"/>
      <c r="I33" s="139"/>
      <c r="J33" s="138"/>
      <c r="K33" s="139"/>
      <c r="L33" s="140"/>
      <c r="M33" s="139"/>
      <c r="N33" s="133"/>
      <c r="O33" s="133"/>
      <c r="P33" s="147"/>
      <c r="Q33" s="147"/>
      <c r="R33" s="147"/>
      <c r="S33" s="185"/>
      <c r="AG33" s="150"/>
      <c r="AH33" s="150"/>
      <c r="AI33" s="150"/>
      <c r="AJ33" s="150"/>
      <c r="AK33" s="150"/>
      <c r="AL33" s="150"/>
      <c r="AM33" s="150"/>
      <c r="AN33" s="150"/>
      <c r="AO33" s="148"/>
    </row>
    <row r="34" spans="1:41" ht="34.5" customHeight="1" thickBot="1" x14ac:dyDescent="0.3">
      <c r="A34" s="69"/>
      <c r="C34" s="186"/>
      <c r="D34" s="472"/>
      <c r="E34" s="472"/>
      <c r="F34" s="187"/>
      <c r="G34" s="187"/>
      <c r="H34" s="187"/>
      <c r="I34" s="187"/>
      <c r="J34" s="188"/>
      <c r="K34" s="187"/>
      <c r="L34" s="189"/>
      <c r="M34" s="187"/>
      <c r="N34" s="190"/>
      <c r="O34" s="190"/>
      <c r="P34" s="191"/>
      <c r="Q34" s="191"/>
      <c r="R34" s="191"/>
      <c r="S34" s="192"/>
      <c r="W34" s="151"/>
      <c r="X34" s="151"/>
      <c r="Y34" s="151"/>
      <c r="Z34" s="123"/>
      <c r="AA34" s="123"/>
      <c r="AB34" s="123"/>
      <c r="AC34" s="123"/>
      <c r="AD34" s="123"/>
      <c r="AE34" s="123"/>
      <c r="AF34" s="148"/>
      <c r="AG34" s="75"/>
      <c r="AH34" s="76"/>
      <c r="AI34" s="148"/>
      <c r="AJ34" s="75"/>
      <c r="AK34" s="149"/>
      <c r="AL34" s="148"/>
      <c r="AM34" s="75"/>
      <c r="AN34" s="113"/>
      <c r="AO34" s="148"/>
    </row>
    <row r="35" spans="1:41" ht="147.75" customHeight="1" x14ac:dyDescent="0.25">
      <c r="A35" s="69"/>
      <c r="C35" s="473" t="s">
        <v>249</v>
      </c>
      <c r="D35" s="473"/>
      <c r="E35" s="473"/>
      <c r="F35" s="473"/>
      <c r="G35" s="473"/>
      <c r="H35" s="473"/>
      <c r="I35" s="473"/>
      <c r="J35" s="473"/>
      <c r="K35" s="473"/>
      <c r="L35" s="473"/>
      <c r="M35" s="473"/>
      <c r="N35" s="473"/>
      <c r="O35" s="473"/>
      <c r="P35" s="473"/>
      <c r="Q35" s="473"/>
      <c r="R35" s="473"/>
      <c r="S35" s="473"/>
      <c r="T35" s="141"/>
      <c r="W35" s="151"/>
      <c r="X35" s="151"/>
      <c r="Y35" s="151"/>
      <c r="Z35" s="123"/>
      <c r="AA35" s="123"/>
      <c r="AB35" s="123"/>
      <c r="AC35" s="123"/>
      <c r="AD35" s="123"/>
      <c r="AE35" s="123"/>
    </row>
    <row r="36" spans="1:41" ht="39.75" customHeight="1" x14ac:dyDescent="0.25">
      <c r="A36" s="69"/>
      <c r="C36" s="135"/>
      <c r="D36" s="92"/>
      <c r="W36" s="116"/>
      <c r="X36" s="116"/>
      <c r="Y36" s="116"/>
      <c r="Z36" s="116"/>
      <c r="AA36" s="116"/>
      <c r="AB36" s="116"/>
      <c r="AC36" s="116"/>
      <c r="AD36" s="116"/>
      <c r="AE36" s="116"/>
      <c r="AF36" s="116"/>
      <c r="AG36" s="116"/>
      <c r="AH36" s="116"/>
      <c r="AI36" s="108"/>
      <c r="AJ36" s="116"/>
      <c r="AK36" s="116"/>
      <c r="AL36" s="116"/>
    </row>
    <row r="37" spans="1:41" ht="39.75" customHeight="1" x14ac:dyDescent="0.25">
      <c r="A37" s="69"/>
      <c r="C37" s="462" t="s">
        <v>309</v>
      </c>
      <c r="D37" s="462"/>
      <c r="E37" s="462"/>
      <c r="F37" s="462"/>
      <c r="G37" s="462"/>
      <c r="H37" s="462"/>
      <c r="I37" s="462"/>
      <c r="J37" s="462"/>
      <c r="K37" s="462"/>
      <c r="L37" s="462"/>
      <c r="M37" s="462"/>
      <c r="W37" s="116"/>
      <c r="X37" s="116"/>
      <c r="Y37" s="116"/>
      <c r="Z37" s="116"/>
      <c r="AA37" s="116"/>
      <c r="AB37" s="116"/>
      <c r="AC37" s="116"/>
      <c r="AD37" s="116"/>
      <c r="AE37" s="116"/>
      <c r="AF37" s="116"/>
      <c r="AG37" s="116"/>
      <c r="AH37" s="116"/>
      <c r="AI37" s="108"/>
      <c r="AJ37" s="116"/>
      <c r="AK37" s="116"/>
      <c r="AL37" s="116"/>
    </row>
    <row r="38" spans="1:41" ht="13.5" customHeight="1" thickBot="1" x14ac:dyDescent="0.3">
      <c r="A38" s="69"/>
      <c r="C38" s="135"/>
      <c r="D38" s="93"/>
      <c r="E38" s="146"/>
      <c r="F38" s="146"/>
      <c r="G38" s="146"/>
      <c r="H38" s="146"/>
      <c r="I38" s="146"/>
      <c r="J38" s="146"/>
      <c r="K38" s="112"/>
      <c r="L38" s="112"/>
      <c r="M38" s="112"/>
      <c r="N38" s="112"/>
      <c r="O38" s="112"/>
      <c r="P38" s="112"/>
      <c r="Q38" s="112"/>
      <c r="R38" s="125"/>
      <c r="S38" s="125"/>
      <c r="T38" s="125"/>
      <c r="U38" s="125"/>
      <c r="V38" s="125"/>
      <c r="W38" s="125"/>
      <c r="X38" s="125"/>
      <c r="Y38" s="125"/>
      <c r="Z38" s="125"/>
      <c r="AA38" s="125"/>
      <c r="AB38" s="125"/>
      <c r="AC38" s="125"/>
      <c r="AD38" s="125"/>
      <c r="AE38" s="125"/>
      <c r="AF38" s="125"/>
      <c r="AG38" s="125"/>
      <c r="AH38" s="125"/>
      <c r="AI38" s="114"/>
      <c r="AJ38" s="125"/>
      <c r="AK38" s="125"/>
      <c r="AL38" s="114"/>
    </row>
    <row r="39" spans="1:41" ht="102" customHeight="1" thickBot="1" x14ac:dyDescent="0.3">
      <c r="A39" s="69"/>
      <c r="C39" s="468" t="s">
        <v>310</v>
      </c>
      <c r="D39" s="469"/>
      <c r="E39" s="469"/>
      <c r="F39" s="171" t="s">
        <v>311</v>
      </c>
      <c r="G39" s="166" t="s">
        <v>312</v>
      </c>
      <c r="H39" s="166" t="s">
        <v>313</v>
      </c>
      <c r="I39" s="166" t="s">
        <v>314</v>
      </c>
      <c r="J39" s="166" t="s">
        <v>315</v>
      </c>
      <c r="K39" s="160" t="s">
        <v>316</v>
      </c>
      <c r="L39" s="469" t="s">
        <v>317</v>
      </c>
      <c r="M39" s="470"/>
      <c r="O39" s="112"/>
      <c r="P39" s="112"/>
      <c r="Q39" s="112"/>
      <c r="R39" s="125"/>
      <c r="S39" s="125"/>
      <c r="T39" s="125"/>
      <c r="U39" s="125"/>
      <c r="V39" s="125"/>
      <c r="W39" s="125"/>
      <c r="X39" s="125"/>
      <c r="Y39" s="125"/>
      <c r="Z39" s="125"/>
      <c r="AA39" s="125"/>
      <c r="AB39" s="125"/>
      <c r="AC39" s="125"/>
      <c r="AD39" s="125"/>
      <c r="AE39" s="125"/>
      <c r="AF39" s="125"/>
      <c r="AG39" s="125"/>
      <c r="AH39" s="125"/>
      <c r="AI39" s="114"/>
      <c r="AJ39" s="125"/>
      <c r="AK39" s="125"/>
      <c r="AL39" s="114"/>
    </row>
    <row r="40" spans="1:41" ht="24" customHeight="1" x14ac:dyDescent="0.25">
      <c r="A40" s="69"/>
      <c r="C40" s="514" t="str">
        <f>IF(D28&lt;&gt;"",D28,"")</f>
        <v/>
      </c>
      <c r="D40" s="515"/>
      <c r="E40" s="515"/>
      <c r="F40" s="516" t="str">
        <f>IFERROR((VLOOKUP(C40,$D$26:$P$34,12,FALSE)),"")</f>
        <v/>
      </c>
      <c r="G40" s="183"/>
      <c r="H40" s="183"/>
      <c r="I40" s="183"/>
      <c r="J40" s="183"/>
      <c r="K40" s="523" t="str">
        <f>IF(COUNTA(G40:J40)&gt;0,IF(SUM(G40:J40)&gt;1,"Error: Supera 100%",SUM(G40:J40)),"")</f>
        <v/>
      </c>
      <c r="L40" s="524" t="str">
        <f>IF(OR(K40="",F40=""),"",IF((K40+F40)&gt;100%,"ERROR",(K40+F40)))</f>
        <v/>
      </c>
      <c r="M40" s="525"/>
      <c r="O40" s="112"/>
      <c r="P40" s="112"/>
      <c r="Q40" s="112"/>
      <c r="R40" s="125"/>
      <c r="S40" s="125"/>
      <c r="T40" s="125"/>
      <c r="U40" s="125"/>
      <c r="V40" s="125"/>
      <c r="W40" s="125"/>
      <c r="X40" s="125"/>
      <c r="Y40" s="125"/>
      <c r="Z40" s="125"/>
      <c r="AA40" s="125"/>
      <c r="AB40" s="125"/>
      <c r="AC40" s="125"/>
      <c r="AD40" s="125"/>
      <c r="AE40" s="125"/>
      <c r="AF40" s="125"/>
      <c r="AG40" s="125"/>
      <c r="AH40" s="125"/>
      <c r="AI40" s="114"/>
      <c r="AJ40" s="125"/>
      <c r="AK40" s="125"/>
      <c r="AL40" s="114"/>
    </row>
    <row r="41" spans="1:41" ht="24" customHeight="1" x14ac:dyDescent="0.25">
      <c r="A41" s="69"/>
      <c r="C41" s="517" t="str">
        <f t="shared" ref="C41:C45" si="0">IF(D29&lt;&gt;"",D29,"")</f>
        <v/>
      </c>
      <c r="D41" s="518"/>
      <c r="E41" s="518"/>
      <c r="F41" s="519" t="str">
        <f t="shared" ref="F41:F45" si="1">IFERROR((VLOOKUP(C41,$D$26:$P$34,12,FALSE)),"")</f>
        <v/>
      </c>
      <c r="G41" s="134"/>
      <c r="H41" s="134"/>
      <c r="I41" s="134"/>
      <c r="J41" s="134"/>
      <c r="K41" s="526" t="str">
        <f t="shared" ref="K41:K45" si="2">IF(COUNTA(G41:J41)&gt;0,IF(SUM(G41:J41)&gt;1,"Error: Supera 100%",SUM(G41:J41)),"")</f>
        <v/>
      </c>
      <c r="L41" s="527" t="str">
        <f t="shared" ref="L41:L45" si="3">IF(OR(K41="",F41=""),"",IF((K41+F41)&gt;100%,"ERROR",(K41+F41)))</f>
        <v/>
      </c>
      <c r="M41" s="528"/>
      <c r="O41" s="112"/>
      <c r="P41" s="112"/>
      <c r="Q41" s="112"/>
      <c r="R41" s="125"/>
      <c r="S41" s="125"/>
      <c r="T41" s="125"/>
      <c r="U41" s="125"/>
      <c r="V41" s="125"/>
      <c r="W41" s="125"/>
      <c r="X41" s="125"/>
      <c r="Y41" s="125"/>
      <c r="Z41" s="125"/>
      <c r="AA41" s="125"/>
      <c r="AB41" s="125"/>
      <c r="AC41" s="125"/>
      <c r="AD41" s="125"/>
      <c r="AE41" s="125"/>
      <c r="AF41" s="125"/>
      <c r="AG41" s="125"/>
      <c r="AH41" s="125"/>
      <c r="AI41" s="114"/>
      <c r="AJ41" s="125"/>
      <c r="AK41" s="125"/>
      <c r="AL41" s="114"/>
    </row>
    <row r="42" spans="1:41" ht="24" customHeight="1" x14ac:dyDescent="0.25">
      <c r="A42" s="69"/>
      <c r="C42" s="517" t="str">
        <f t="shared" si="0"/>
        <v/>
      </c>
      <c r="D42" s="518"/>
      <c r="E42" s="518"/>
      <c r="F42" s="519" t="str">
        <f t="shared" si="1"/>
        <v/>
      </c>
      <c r="G42" s="134"/>
      <c r="H42" s="134"/>
      <c r="I42" s="134"/>
      <c r="J42" s="134"/>
      <c r="K42" s="526" t="str">
        <f t="shared" si="2"/>
        <v/>
      </c>
      <c r="L42" s="527" t="str">
        <f t="shared" si="3"/>
        <v/>
      </c>
      <c r="M42" s="528"/>
      <c r="O42" s="112"/>
      <c r="P42" s="112"/>
      <c r="Q42" s="112"/>
      <c r="R42" s="125"/>
      <c r="S42" s="125"/>
      <c r="T42" s="125"/>
      <c r="U42" s="125"/>
      <c r="V42" s="125"/>
      <c r="W42" s="125"/>
      <c r="X42" s="125"/>
      <c r="Y42" s="125"/>
      <c r="Z42" s="125"/>
      <c r="AA42" s="125"/>
      <c r="AB42" s="125"/>
      <c r="AC42" s="125"/>
      <c r="AD42" s="125"/>
      <c r="AE42" s="125"/>
      <c r="AF42" s="125"/>
      <c r="AG42" s="125"/>
      <c r="AH42" s="125"/>
      <c r="AI42" s="114"/>
      <c r="AJ42" s="125"/>
      <c r="AK42" s="125"/>
      <c r="AL42" s="114"/>
    </row>
    <row r="43" spans="1:41" ht="24" customHeight="1" x14ac:dyDescent="0.25">
      <c r="A43" s="69"/>
      <c r="C43" s="517" t="str">
        <f t="shared" si="0"/>
        <v/>
      </c>
      <c r="D43" s="518"/>
      <c r="E43" s="518"/>
      <c r="F43" s="519" t="str">
        <f t="shared" si="1"/>
        <v/>
      </c>
      <c r="G43" s="134"/>
      <c r="H43" s="134"/>
      <c r="I43" s="134"/>
      <c r="J43" s="134"/>
      <c r="K43" s="526" t="str">
        <f t="shared" si="2"/>
        <v/>
      </c>
      <c r="L43" s="527" t="str">
        <f t="shared" si="3"/>
        <v/>
      </c>
      <c r="M43" s="528"/>
      <c r="O43" s="112"/>
      <c r="P43" s="112"/>
      <c r="Q43" s="112"/>
      <c r="R43" s="124"/>
      <c r="S43" s="124"/>
      <c r="T43" s="124"/>
      <c r="U43" s="124"/>
      <c r="V43" s="124"/>
      <c r="W43" s="124"/>
      <c r="X43" s="124"/>
      <c r="Y43" s="124"/>
      <c r="Z43" s="124"/>
      <c r="AA43" s="124"/>
      <c r="AB43" s="124"/>
      <c r="AC43" s="124"/>
      <c r="AD43" s="124"/>
      <c r="AE43" s="124"/>
      <c r="AF43" s="124"/>
      <c r="AG43" s="124"/>
      <c r="AH43" s="124"/>
      <c r="AI43" s="115"/>
      <c r="AJ43" s="124"/>
      <c r="AK43" s="124"/>
      <c r="AL43" s="115"/>
    </row>
    <row r="44" spans="1:41" ht="24" customHeight="1" x14ac:dyDescent="0.25">
      <c r="A44" s="69"/>
      <c r="C44" s="517" t="str">
        <f t="shared" si="0"/>
        <v/>
      </c>
      <c r="D44" s="518"/>
      <c r="E44" s="518"/>
      <c r="F44" s="519" t="str">
        <f t="shared" si="1"/>
        <v/>
      </c>
      <c r="G44" s="134"/>
      <c r="H44" s="134"/>
      <c r="I44" s="134"/>
      <c r="J44" s="134"/>
      <c r="K44" s="526" t="str">
        <f t="shared" si="2"/>
        <v/>
      </c>
      <c r="L44" s="527" t="str">
        <f t="shared" si="3"/>
        <v/>
      </c>
      <c r="M44" s="528"/>
      <c r="O44" s="112"/>
      <c r="P44" s="112"/>
      <c r="Q44" s="112"/>
      <c r="R44" s="124"/>
      <c r="S44" s="124"/>
      <c r="T44" s="124"/>
      <c r="U44" s="124"/>
      <c r="V44" s="124"/>
      <c r="W44" s="124"/>
      <c r="X44" s="124"/>
      <c r="Y44" s="124"/>
      <c r="Z44" s="124"/>
      <c r="AA44" s="124"/>
      <c r="AB44" s="124"/>
      <c r="AC44" s="124"/>
      <c r="AD44" s="124"/>
      <c r="AE44" s="124"/>
      <c r="AF44" s="124"/>
      <c r="AG44" s="124"/>
      <c r="AH44" s="124"/>
      <c r="AI44" s="124"/>
      <c r="AJ44" s="124"/>
      <c r="AK44" s="124"/>
      <c r="AL44" s="151"/>
    </row>
    <row r="45" spans="1:41" ht="24" customHeight="1" thickBot="1" x14ac:dyDescent="0.3">
      <c r="A45" s="69"/>
      <c r="C45" s="520" t="str">
        <f t="shared" si="0"/>
        <v/>
      </c>
      <c r="D45" s="521"/>
      <c r="E45" s="521"/>
      <c r="F45" s="522" t="str">
        <f t="shared" si="1"/>
        <v/>
      </c>
      <c r="G45" s="182"/>
      <c r="H45" s="182"/>
      <c r="I45" s="182"/>
      <c r="J45" s="182"/>
      <c r="K45" s="529" t="str">
        <f t="shared" si="2"/>
        <v/>
      </c>
      <c r="L45" s="530" t="str">
        <f t="shared" si="3"/>
        <v/>
      </c>
      <c r="M45" s="531"/>
      <c r="O45" s="112"/>
      <c r="P45" s="112"/>
      <c r="Q45" s="112"/>
      <c r="R45" s="115"/>
      <c r="S45" s="115"/>
      <c r="T45" s="115"/>
      <c r="U45" s="115"/>
      <c r="V45" s="151"/>
      <c r="W45" s="151"/>
      <c r="X45" s="123"/>
      <c r="Y45" s="123"/>
      <c r="Z45" s="123"/>
      <c r="AA45" s="123"/>
      <c r="AB45" s="123"/>
      <c r="AC45" s="123"/>
      <c r="AD45" s="123"/>
      <c r="AE45" s="123"/>
      <c r="AF45" s="77"/>
      <c r="AG45" s="77"/>
      <c r="AH45" s="77"/>
      <c r="AI45" s="77"/>
      <c r="AJ45" s="77"/>
    </row>
    <row r="46" spans="1:41" ht="24" customHeight="1" thickBot="1" x14ac:dyDescent="0.3">
      <c r="A46" s="69"/>
      <c r="C46" s="500" t="s">
        <v>318</v>
      </c>
      <c r="D46" s="501"/>
      <c r="E46" s="501"/>
      <c r="F46" s="501"/>
      <c r="G46" s="532" t="str">
        <f>IFERROR(AVERAGEIF(G40:G45,"&gt;0"),"")</f>
        <v/>
      </c>
      <c r="H46" s="532" t="str">
        <f t="shared" ref="H46:I46" si="4">IFERROR(AVERAGEIF(H40:H45,"&gt;0"),"")</f>
        <v/>
      </c>
      <c r="I46" s="532" t="str">
        <f t="shared" si="4"/>
        <v/>
      </c>
      <c r="J46" s="532" t="str">
        <f>IFERROR(AVERAGEIF(J40:J45,"&gt;0"),"")</f>
        <v/>
      </c>
      <c r="K46" s="533" t="str">
        <f>IFERROR((AVERAGE(K40:K45)),"")</f>
        <v/>
      </c>
      <c r="O46" s="112"/>
      <c r="P46" s="112"/>
      <c r="Q46" s="112"/>
      <c r="R46" s="151"/>
      <c r="S46" s="151"/>
      <c r="T46" s="151"/>
      <c r="U46" s="151"/>
      <c r="V46" s="151"/>
      <c r="W46" s="151"/>
      <c r="X46" s="123"/>
      <c r="Y46" s="123"/>
      <c r="Z46" s="123"/>
      <c r="AA46" s="123"/>
      <c r="AB46" s="123"/>
      <c r="AC46" s="123"/>
      <c r="AD46" s="123"/>
      <c r="AE46" s="123"/>
      <c r="AF46" s="77"/>
      <c r="AG46" s="77"/>
      <c r="AH46" s="77"/>
      <c r="AI46" s="77"/>
      <c r="AJ46" s="77"/>
    </row>
    <row r="47" spans="1:41" ht="109.5" customHeight="1" x14ac:dyDescent="0.25">
      <c r="A47" s="69"/>
      <c r="C47" s="499" t="s">
        <v>319</v>
      </c>
      <c r="D47" s="499"/>
      <c r="E47" s="499"/>
      <c r="F47" s="499"/>
      <c r="G47" s="499"/>
      <c r="H47" s="499"/>
      <c r="I47" s="499"/>
      <c r="J47" s="499"/>
      <c r="K47" s="499"/>
      <c r="L47" s="499"/>
      <c r="M47" s="499"/>
      <c r="N47" s="142"/>
      <c r="O47" s="112"/>
      <c r="P47" s="112"/>
      <c r="Q47" s="112"/>
      <c r="R47" s="151"/>
      <c r="S47" s="151"/>
      <c r="T47" s="151"/>
      <c r="U47" s="151"/>
      <c r="V47" s="151"/>
      <c r="W47" s="151"/>
      <c r="X47" s="123"/>
      <c r="Y47" s="123"/>
      <c r="Z47" s="123"/>
      <c r="AA47" s="123"/>
      <c r="AB47" s="123"/>
      <c r="AC47" s="123"/>
      <c r="AD47" s="123"/>
      <c r="AE47" s="123"/>
      <c r="AF47" s="77"/>
      <c r="AG47" s="77"/>
      <c r="AH47" s="77"/>
      <c r="AI47" s="77"/>
      <c r="AJ47" s="77"/>
    </row>
    <row r="48" spans="1:41" ht="24" customHeight="1" x14ac:dyDescent="0.25">
      <c r="A48" s="69"/>
      <c r="C48" s="135"/>
      <c r="D48" s="93"/>
      <c r="E48" s="112"/>
      <c r="F48" s="112"/>
      <c r="G48" s="112"/>
      <c r="H48" s="112"/>
      <c r="I48" s="112"/>
      <c r="J48" s="112"/>
      <c r="K48" s="112"/>
      <c r="L48" s="112"/>
      <c r="M48" s="112"/>
      <c r="N48" s="112"/>
      <c r="O48" s="112"/>
      <c r="P48" s="112"/>
      <c r="Q48" s="112"/>
      <c r="R48" s="116"/>
      <c r="S48" s="116"/>
      <c r="T48" s="116"/>
      <c r="U48" s="116"/>
      <c r="V48" s="116"/>
      <c r="W48" s="116"/>
      <c r="X48" s="116"/>
      <c r="Y48" s="116"/>
      <c r="Z48" s="116"/>
      <c r="AA48" s="116"/>
      <c r="AB48" s="116"/>
      <c r="AC48" s="116"/>
      <c r="AD48" s="116"/>
      <c r="AE48" s="116"/>
      <c r="AF48" s="116"/>
      <c r="AG48" s="116"/>
      <c r="AH48" s="116"/>
      <c r="AI48" s="116"/>
      <c r="AJ48" s="108"/>
    </row>
    <row r="49" spans="1:42" ht="24" customHeight="1" thickBot="1" x14ac:dyDescent="0.3">
      <c r="A49" s="69"/>
      <c r="C49" s="462" t="s">
        <v>320</v>
      </c>
      <c r="D49" s="462"/>
      <c r="E49" s="462"/>
      <c r="F49" s="462"/>
      <c r="G49" s="462"/>
      <c r="H49" s="462"/>
      <c r="I49" s="462"/>
      <c r="J49" s="462"/>
      <c r="K49" s="462"/>
      <c r="L49" s="462"/>
      <c r="M49" s="462"/>
      <c r="N49" s="462"/>
      <c r="O49" s="462"/>
      <c r="P49" s="462"/>
      <c r="Q49" s="112"/>
      <c r="R49" s="118"/>
      <c r="S49" s="118"/>
      <c r="T49" s="118"/>
      <c r="U49" s="118"/>
      <c r="V49" s="118"/>
      <c r="W49" s="118"/>
      <c r="X49" s="118"/>
      <c r="Y49" s="118"/>
      <c r="Z49" s="118"/>
      <c r="AA49" s="118"/>
      <c r="AB49" s="118"/>
      <c r="AC49" s="118"/>
      <c r="AD49" s="118"/>
      <c r="AE49" s="118"/>
      <c r="AF49" s="118"/>
      <c r="AG49" s="118"/>
      <c r="AH49" s="118"/>
      <c r="AI49" s="118"/>
      <c r="AJ49" s="117"/>
    </row>
    <row r="50" spans="1:42" ht="82.5" customHeight="1" thickBot="1" x14ac:dyDescent="0.3">
      <c r="A50" s="69"/>
      <c r="C50" s="460" t="s">
        <v>310</v>
      </c>
      <c r="D50" s="427"/>
      <c r="E50" s="461"/>
      <c r="F50" s="171" t="s">
        <v>311</v>
      </c>
      <c r="G50" s="172" t="s">
        <v>321</v>
      </c>
      <c r="H50" s="173" t="s">
        <v>322</v>
      </c>
      <c r="I50" s="174" t="s">
        <v>323</v>
      </c>
      <c r="J50" s="173" t="s">
        <v>324</v>
      </c>
      <c r="K50" s="174" t="s">
        <v>325</v>
      </c>
      <c r="L50" s="173" t="s">
        <v>326</v>
      </c>
      <c r="M50" s="174" t="s">
        <v>327</v>
      </c>
      <c r="N50" s="176" t="s">
        <v>328</v>
      </c>
      <c r="O50" s="161" t="s">
        <v>329</v>
      </c>
      <c r="P50" s="461" t="s">
        <v>317</v>
      </c>
      <c r="Q50" s="456"/>
      <c r="R50" s="118"/>
      <c r="S50" s="119"/>
      <c r="T50" s="119"/>
      <c r="U50" s="119"/>
      <c r="V50" s="119"/>
      <c r="W50" s="119"/>
      <c r="X50" s="114"/>
      <c r="Y50" s="119"/>
      <c r="Z50" s="119"/>
      <c r="AA50" s="119"/>
      <c r="AB50" s="119"/>
      <c r="AC50" s="119"/>
      <c r="AD50" s="114"/>
      <c r="AE50" s="119"/>
      <c r="AF50" s="119"/>
      <c r="AG50" s="114"/>
      <c r="AH50" s="114"/>
      <c r="AI50" s="114"/>
      <c r="AJ50" s="114"/>
      <c r="AK50" s="141"/>
      <c r="AL50" s="141"/>
      <c r="AM50" s="141"/>
      <c r="AN50" s="141"/>
      <c r="AO50" s="141"/>
    </row>
    <row r="51" spans="1:42" ht="24" customHeight="1" x14ac:dyDescent="0.25">
      <c r="A51" s="69"/>
      <c r="C51" s="534" t="str">
        <f>IF(C40&lt;&gt;"",C40,"")</f>
        <v/>
      </c>
      <c r="D51" s="535"/>
      <c r="E51" s="535"/>
      <c r="F51" s="516" t="str">
        <f>IFERROR((VLOOKUP(C51,$D$26:$P$34,12,FALSE)),"")</f>
        <v/>
      </c>
      <c r="G51" s="169"/>
      <c r="H51" s="170"/>
      <c r="I51" s="170"/>
      <c r="J51" s="170"/>
      <c r="K51" s="170"/>
      <c r="L51" s="170"/>
      <c r="M51" s="170"/>
      <c r="N51" s="177"/>
      <c r="O51" s="540" t="str">
        <f>IF(COUNTA(H51:N51)&gt;0,SUM(H51:N51),"")</f>
        <v/>
      </c>
      <c r="P51" s="541" t="str">
        <f>IF(OR(O51="",F51=""),"",IF((O51+F51+G51)&gt;100%,"ERROR",(O51+F51+G51)))</f>
        <v/>
      </c>
      <c r="Q51" s="542"/>
      <c r="R51" s="118"/>
      <c r="S51" s="119"/>
      <c r="T51" s="119"/>
      <c r="U51" s="119"/>
      <c r="V51" s="119"/>
      <c r="W51" s="119"/>
      <c r="X51" s="114"/>
      <c r="Y51" s="119"/>
      <c r="Z51" s="119"/>
      <c r="AA51" s="119"/>
      <c r="AB51" s="119"/>
      <c r="AC51" s="119"/>
      <c r="AD51" s="114"/>
      <c r="AE51" s="119"/>
      <c r="AF51" s="119"/>
      <c r="AG51" s="114"/>
      <c r="AH51" s="114"/>
      <c r="AI51" s="114"/>
      <c r="AJ51" s="114"/>
      <c r="AK51" s="141"/>
      <c r="AL51" s="141"/>
      <c r="AM51" s="141"/>
      <c r="AN51" s="141"/>
      <c r="AO51" s="141"/>
      <c r="AP51" s="120"/>
    </row>
    <row r="52" spans="1:42" ht="24" customHeight="1" x14ac:dyDescent="0.25">
      <c r="A52" s="69"/>
      <c r="C52" s="536" t="str">
        <f t="shared" ref="C52:C56" si="5">IF(C41&lt;&gt;"",C41,"")</f>
        <v/>
      </c>
      <c r="D52" s="537"/>
      <c r="E52" s="537"/>
      <c r="F52" s="519" t="str">
        <f t="shared" ref="F52:F56" si="6">IFERROR((VLOOKUP(C52,$D$26:$P$34,12,FALSE)),"")</f>
        <v/>
      </c>
      <c r="G52" s="143"/>
      <c r="H52" s="144"/>
      <c r="I52" s="144"/>
      <c r="J52" s="144"/>
      <c r="K52" s="144"/>
      <c r="L52" s="144"/>
      <c r="M52" s="144"/>
      <c r="N52" s="178"/>
      <c r="O52" s="543" t="str">
        <f t="shared" ref="O52:O56" si="7">IF(COUNTA(H52:N52)&gt;0,SUM(H52:N52),"")</f>
        <v/>
      </c>
      <c r="P52" s="544" t="str">
        <f t="shared" ref="P52:P56" si="8">IF(OR(O52="",F52=""),"",IF((O52+F52+G52)&gt;100%,"ERROR",(O52+F52+G52)))</f>
        <v/>
      </c>
      <c r="Q52" s="545"/>
      <c r="R52" s="118"/>
      <c r="S52" s="119"/>
      <c r="T52" s="119"/>
      <c r="U52" s="119"/>
      <c r="V52" s="119"/>
      <c r="W52" s="119"/>
      <c r="X52" s="114"/>
      <c r="Y52" s="119"/>
      <c r="Z52" s="119"/>
      <c r="AA52" s="119"/>
      <c r="AB52" s="119"/>
      <c r="AC52" s="119"/>
      <c r="AD52" s="114"/>
      <c r="AE52" s="119"/>
      <c r="AF52" s="119"/>
      <c r="AG52" s="114"/>
      <c r="AH52" s="114"/>
      <c r="AI52" s="114"/>
      <c r="AJ52" s="114"/>
      <c r="AK52" s="141"/>
      <c r="AL52" s="141"/>
      <c r="AM52" s="141"/>
      <c r="AN52" s="141"/>
      <c r="AO52" s="141"/>
      <c r="AP52" s="120"/>
    </row>
    <row r="53" spans="1:42" ht="24" customHeight="1" x14ac:dyDescent="0.25">
      <c r="A53" s="69"/>
      <c r="C53" s="536" t="str">
        <f t="shared" si="5"/>
        <v/>
      </c>
      <c r="D53" s="537"/>
      <c r="E53" s="537"/>
      <c r="F53" s="519" t="str">
        <f t="shared" si="6"/>
        <v/>
      </c>
      <c r="G53" s="143"/>
      <c r="H53" s="144"/>
      <c r="I53" s="144"/>
      <c r="J53" s="144"/>
      <c r="K53" s="144"/>
      <c r="L53" s="144"/>
      <c r="M53" s="144"/>
      <c r="N53" s="178"/>
      <c r="O53" s="543" t="str">
        <f t="shared" si="7"/>
        <v/>
      </c>
      <c r="P53" s="544" t="str">
        <f t="shared" si="8"/>
        <v/>
      </c>
      <c r="Q53" s="545"/>
      <c r="R53" s="118"/>
      <c r="S53" s="119"/>
      <c r="T53" s="119"/>
      <c r="U53" s="119"/>
      <c r="V53" s="119"/>
      <c r="W53" s="119"/>
      <c r="X53" s="114"/>
      <c r="Y53" s="119"/>
      <c r="Z53" s="119"/>
      <c r="AA53" s="119"/>
      <c r="AB53" s="119"/>
      <c r="AC53" s="119"/>
      <c r="AD53" s="114"/>
      <c r="AE53" s="119"/>
      <c r="AF53" s="119"/>
      <c r="AG53" s="114"/>
      <c r="AH53" s="114"/>
      <c r="AI53" s="114"/>
      <c r="AJ53" s="114"/>
      <c r="AK53" s="120"/>
      <c r="AL53" s="120"/>
      <c r="AM53" s="120"/>
      <c r="AN53" s="120"/>
      <c r="AO53" s="120"/>
      <c r="AP53" s="120"/>
    </row>
    <row r="54" spans="1:42" ht="24" customHeight="1" x14ac:dyDescent="0.25">
      <c r="A54" s="69"/>
      <c r="C54" s="536" t="str">
        <f t="shared" si="5"/>
        <v/>
      </c>
      <c r="D54" s="537"/>
      <c r="E54" s="537"/>
      <c r="F54" s="519" t="str">
        <f t="shared" si="6"/>
        <v/>
      </c>
      <c r="G54" s="143"/>
      <c r="H54" s="144"/>
      <c r="I54" s="144"/>
      <c r="J54" s="144"/>
      <c r="K54" s="144"/>
      <c r="L54" s="144"/>
      <c r="M54" s="144"/>
      <c r="N54" s="178"/>
      <c r="O54" s="543" t="str">
        <f t="shared" si="7"/>
        <v/>
      </c>
      <c r="P54" s="544" t="str">
        <f t="shared" si="8"/>
        <v/>
      </c>
      <c r="Q54" s="545"/>
      <c r="R54" s="118"/>
      <c r="S54" s="119"/>
      <c r="T54" s="119"/>
      <c r="U54" s="119"/>
      <c r="V54" s="119"/>
      <c r="W54" s="119"/>
      <c r="X54" s="114"/>
      <c r="Y54" s="119"/>
      <c r="Z54" s="119"/>
      <c r="AA54" s="119"/>
      <c r="AB54" s="119"/>
      <c r="AC54" s="119"/>
      <c r="AD54" s="114"/>
      <c r="AE54" s="119"/>
      <c r="AF54" s="119"/>
      <c r="AG54" s="114"/>
      <c r="AH54" s="114"/>
      <c r="AI54" s="114"/>
      <c r="AJ54" s="114"/>
      <c r="AK54" s="120"/>
      <c r="AL54" s="120"/>
      <c r="AM54" s="120"/>
      <c r="AN54" s="120"/>
      <c r="AO54" s="120"/>
      <c r="AP54" s="120"/>
    </row>
    <row r="55" spans="1:42" ht="24" customHeight="1" x14ac:dyDescent="0.25">
      <c r="A55" s="69"/>
      <c r="C55" s="536" t="str">
        <f t="shared" si="5"/>
        <v/>
      </c>
      <c r="D55" s="537"/>
      <c r="E55" s="537"/>
      <c r="F55" s="519" t="str">
        <f t="shared" si="6"/>
        <v/>
      </c>
      <c r="G55" s="143"/>
      <c r="H55" s="144"/>
      <c r="I55" s="144"/>
      <c r="J55" s="144"/>
      <c r="K55" s="144"/>
      <c r="L55" s="144"/>
      <c r="M55" s="144"/>
      <c r="N55" s="178"/>
      <c r="O55" s="543" t="str">
        <f>IF(COUNTA(H55:N55)&gt;0,SUM(H55:N55),"")</f>
        <v/>
      </c>
      <c r="P55" s="544" t="str">
        <f t="shared" si="8"/>
        <v/>
      </c>
      <c r="Q55" s="545"/>
      <c r="R55" s="118"/>
      <c r="S55" s="115"/>
      <c r="T55" s="115"/>
      <c r="U55" s="115"/>
      <c r="V55" s="115"/>
      <c r="W55" s="115"/>
      <c r="X55" s="115"/>
      <c r="Y55" s="115"/>
      <c r="Z55" s="115"/>
      <c r="AA55" s="115"/>
      <c r="AB55" s="115"/>
      <c r="AC55" s="115"/>
      <c r="AD55" s="115"/>
      <c r="AE55" s="115"/>
      <c r="AF55" s="115"/>
      <c r="AG55" s="115"/>
      <c r="AH55" s="115"/>
      <c r="AI55" s="115"/>
      <c r="AJ55" s="115"/>
      <c r="AK55" s="120"/>
      <c r="AL55" s="120"/>
      <c r="AM55" s="120"/>
      <c r="AN55" s="120"/>
      <c r="AO55" s="120"/>
      <c r="AP55" s="120"/>
    </row>
    <row r="56" spans="1:42" ht="24" customHeight="1" thickBot="1" x14ac:dyDescent="0.3">
      <c r="A56" s="69"/>
      <c r="C56" s="538" t="str">
        <f t="shared" si="5"/>
        <v/>
      </c>
      <c r="D56" s="539"/>
      <c r="E56" s="539"/>
      <c r="F56" s="522" t="str">
        <f t="shared" si="6"/>
        <v/>
      </c>
      <c r="G56" s="179"/>
      <c r="H56" s="180"/>
      <c r="I56" s="180"/>
      <c r="J56" s="180"/>
      <c r="K56" s="180"/>
      <c r="L56" s="180"/>
      <c r="M56" s="180"/>
      <c r="N56" s="181"/>
      <c r="O56" s="546" t="str">
        <f t="shared" si="7"/>
        <v/>
      </c>
      <c r="P56" s="547" t="str">
        <f t="shared" si="8"/>
        <v/>
      </c>
      <c r="Q56" s="548"/>
      <c r="R56" s="118"/>
      <c r="S56" s="124"/>
      <c r="T56" s="124"/>
      <c r="U56" s="124"/>
      <c r="V56" s="124"/>
      <c r="W56" s="124"/>
      <c r="X56" s="124"/>
      <c r="Y56" s="124"/>
      <c r="Z56" s="124"/>
      <c r="AA56" s="124"/>
      <c r="AB56" s="124"/>
      <c r="AC56" s="124"/>
      <c r="AD56" s="124"/>
      <c r="AE56" s="124"/>
      <c r="AF56" s="124"/>
      <c r="AG56" s="124"/>
      <c r="AH56" s="124"/>
      <c r="AI56" s="124"/>
      <c r="AJ56" s="119"/>
      <c r="AK56" s="121"/>
      <c r="AL56" s="121"/>
      <c r="AM56" s="121"/>
      <c r="AN56" s="121"/>
      <c r="AO56" s="121"/>
      <c r="AP56" s="121"/>
    </row>
    <row r="57" spans="1:42" ht="24" customHeight="1" thickBot="1" x14ac:dyDescent="0.3">
      <c r="A57" s="69"/>
      <c r="C57" s="463" t="s">
        <v>330</v>
      </c>
      <c r="D57" s="464"/>
      <c r="E57" s="464"/>
      <c r="F57" s="465"/>
      <c r="G57" s="175"/>
      <c r="H57" s="549" t="str">
        <f>IFERROR(AVERAGE(H51:H56),"")</f>
        <v/>
      </c>
      <c r="I57" s="175"/>
      <c r="J57" s="549" t="str">
        <f>IFERROR(AVERAGE(J51:J56),"")</f>
        <v/>
      </c>
      <c r="K57" s="175"/>
      <c r="L57" s="549" t="str">
        <f>IFERROR(AVERAGE(L51:L56),"")</f>
        <v/>
      </c>
      <c r="M57" s="175"/>
      <c r="N57" s="550" t="str">
        <f>IFERROR(AVERAGE(N51:N56),"")</f>
        <v/>
      </c>
      <c r="O57" s="551" t="str">
        <f>IFERROR(AVERAGE(O51:O56),"")</f>
        <v/>
      </c>
      <c r="P57" s="145"/>
      <c r="Q57" s="112"/>
      <c r="R57" s="118"/>
      <c r="S57" s="115"/>
      <c r="T57" s="115"/>
      <c r="U57" s="115"/>
      <c r="V57" s="115"/>
      <c r="W57" s="115"/>
      <c r="X57" s="115"/>
      <c r="Y57" s="115"/>
      <c r="Z57" s="115"/>
      <c r="AA57" s="115"/>
      <c r="AB57" s="115"/>
      <c r="AC57" s="115"/>
      <c r="AD57" s="115"/>
      <c r="AE57" s="151"/>
      <c r="AF57" s="77"/>
      <c r="AG57" s="77"/>
      <c r="AH57" s="77"/>
      <c r="AI57" s="77"/>
      <c r="AJ57" s="77"/>
      <c r="AK57" s="77"/>
      <c r="AL57" s="77"/>
      <c r="AM57" s="77"/>
      <c r="AN57" s="78"/>
      <c r="AO57" s="78"/>
      <c r="AP57" s="78"/>
    </row>
    <row r="58" spans="1:42" ht="88.5" customHeight="1" x14ac:dyDescent="0.25">
      <c r="A58" s="69"/>
      <c r="C58" s="499" t="s">
        <v>331</v>
      </c>
      <c r="D58" s="499"/>
      <c r="E58" s="499"/>
      <c r="F58" s="499"/>
      <c r="G58" s="499"/>
      <c r="H58" s="499"/>
      <c r="I58" s="499"/>
      <c r="J58" s="499"/>
      <c r="K58" s="499"/>
      <c r="L58" s="499"/>
      <c r="M58" s="499"/>
      <c r="N58" s="499"/>
      <c r="O58" s="499"/>
      <c r="P58" s="499"/>
      <c r="Q58" s="499"/>
      <c r="R58" s="142"/>
      <c r="S58" s="151"/>
      <c r="T58" s="151"/>
      <c r="U58" s="151"/>
      <c r="V58" s="151"/>
      <c r="W58" s="151"/>
      <c r="X58" s="151"/>
      <c r="Y58" s="151"/>
      <c r="Z58" s="151"/>
      <c r="AA58" s="151"/>
      <c r="AB58" s="151"/>
      <c r="AC58" s="151"/>
      <c r="AD58" s="151"/>
      <c r="AE58" s="151"/>
      <c r="AF58" s="77"/>
      <c r="AG58" s="77"/>
      <c r="AH58" s="77"/>
      <c r="AI58" s="77"/>
      <c r="AJ58" s="77"/>
      <c r="AK58" s="77"/>
      <c r="AL58" s="77"/>
      <c r="AM58" s="77"/>
      <c r="AN58" s="78"/>
      <c r="AO58" s="78"/>
      <c r="AP58" s="78"/>
    </row>
    <row r="59" spans="1:42" ht="15" customHeight="1" x14ac:dyDescent="0.25">
      <c r="A59" s="69"/>
      <c r="C59" s="135"/>
      <c r="D59" s="122"/>
      <c r="E59" s="112"/>
      <c r="F59" s="112"/>
      <c r="G59" s="112"/>
      <c r="H59" s="112"/>
      <c r="I59" s="112"/>
      <c r="J59" s="112"/>
      <c r="K59" s="112"/>
      <c r="L59" s="112"/>
      <c r="M59" s="112"/>
      <c r="N59" s="112"/>
      <c r="O59" s="112"/>
      <c r="P59" s="112"/>
      <c r="Q59" s="112"/>
      <c r="R59" s="116"/>
      <c r="S59" s="151"/>
      <c r="AD59" s="151"/>
      <c r="AE59" s="151"/>
      <c r="AF59" s="77"/>
      <c r="AG59" s="77"/>
      <c r="AH59" s="77"/>
      <c r="AI59" s="77"/>
      <c r="AJ59" s="77"/>
      <c r="AK59" s="77"/>
      <c r="AL59" s="77"/>
      <c r="AM59" s="77"/>
      <c r="AN59" s="79"/>
      <c r="AO59" s="79"/>
      <c r="AP59" s="79"/>
    </row>
    <row r="60" spans="1:42" ht="15" customHeight="1" x14ac:dyDescent="0.25">
      <c r="A60" s="69"/>
      <c r="C60" s="135"/>
      <c r="D60" s="122"/>
      <c r="E60" s="112"/>
      <c r="F60" s="112"/>
      <c r="G60" s="112"/>
      <c r="H60" s="112"/>
      <c r="I60" s="112"/>
      <c r="J60" s="112"/>
      <c r="K60" s="112"/>
      <c r="L60" s="112"/>
      <c r="M60" s="112"/>
      <c r="N60" s="112"/>
      <c r="O60" s="112"/>
      <c r="P60" s="112"/>
      <c r="Q60" s="112"/>
      <c r="R60" s="116"/>
      <c r="S60" s="151"/>
      <c r="AD60" s="151"/>
      <c r="AE60" s="151"/>
      <c r="AF60" s="77"/>
      <c r="AG60" s="77"/>
      <c r="AH60" s="77"/>
      <c r="AI60" s="77"/>
      <c r="AJ60" s="77"/>
      <c r="AK60" s="77"/>
      <c r="AL60" s="77"/>
      <c r="AM60" s="77"/>
      <c r="AN60" s="79"/>
      <c r="AO60" s="79"/>
      <c r="AP60" s="79"/>
    </row>
    <row r="61" spans="1:42" ht="24" customHeight="1" x14ac:dyDescent="0.25">
      <c r="A61" s="69"/>
      <c r="C61" s="454" t="s">
        <v>332</v>
      </c>
      <c r="D61" s="454"/>
      <c r="E61" s="454"/>
      <c r="F61" s="454"/>
      <c r="G61" s="454"/>
      <c r="H61" s="454"/>
      <c r="I61" s="454"/>
      <c r="J61" s="454"/>
      <c r="K61" s="77"/>
      <c r="L61" s="77"/>
      <c r="M61" s="77"/>
      <c r="N61" s="77"/>
      <c r="O61" s="77"/>
      <c r="P61" s="112"/>
      <c r="Q61" s="112"/>
      <c r="R61" s="127"/>
      <c r="S61" s="151"/>
      <c r="AD61" s="151"/>
      <c r="AE61" s="151"/>
      <c r="AF61" s="104"/>
      <c r="AG61" s="104"/>
      <c r="AH61" s="104"/>
      <c r="AI61" s="105"/>
      <c r="AJ61" s="105"/>
      <c r="AK61" s="104"/>
      <c r="AL61" s="104"/>
      <c r="AM61" s="104"/>
      <c r="AN61" s="106"/>
      <c r="AO61" s="106"/>
      <c r="AP61" s="107"/>
    </row>
    <row r="62" spans="1:42" ht="13.5" customHeight="1" thickBot="1" x14ac:dyDescent="0.3">
      <c r="A62" s="69"/>
      <c r="C62" s="135"/>
      <c r="D62" s="122"/>
      <c r="E62" s="146"/>
      <c r="F62" s="146"/>
      <c r="G62" s="146"/>
      <c r="H62" s="146"/>
      <c r="I62" s="146"/>
      <c r="J62" s="146"/>
      <c r="K62" s="112"/>
      <c r="L62" s="112"/>
      <c r="M62" s="112"/>
      <c r="N62" s="112"/>
      <c r="O62" s="112"/>
      <c r="P62" s="112"/>
      <c r="Q62" s="112"/>
      <c r="R62" s="151"/>
      <c r="S62" s="151"/>
      <c r="T62" s="151"/>
      <c r="U62" s="151"/>
      <c r="V62" s="151"/>
      <c r="W62" s="151"/>
      <c r="X62" s="151"/>
      <c r="Y62" s="151"/>
      <c r="Z62" s="151"/>
      <c r="AA62" s="151"/>
      <c r="AB62" s="151"/>
      <c r="AC62" s="151"/>
      <c r="AD62" s="151"/>
      <c r="AE62" s="151"/>
      <c r="AF62" s="104"/>
      <c r="AG62" s="104"/>
      <c r="AH62" s="104"/>
      <c r="AI62" s="105"/>
      <c r="AJ62" s="105"/>
      <c r="AK62" s="104"/>
      <c r="AL62" s="104"/>
      <c r="AM62" s="104"/>
      <c r="AN62" s="106"/>
      <c r="AO62" s="106"/>
      <c r="AP62" s="107"/>
    </row>
    <row r="63" spans="1:42" ht="24" customHeight="1" thickBot="1" x14ac:dyDescent="0.3">
      <c r="A63" s="69"/>
      <c r="C63" s="455" t="s">
        <v>310</v>
      </c>
      <c r="D63" s="429"/>
      <c r="E63" s="429"/>
      <c r="F63" s="429"/>
      <c r="G63" s="456"/>
      <c r="H63" s="168" t="s">
        <v>333</v>
      </c>
      <c r="I63" s="166" t="s">
        <v>334</v>
      </c>
      <c r="J63" s="166" t="s">
        <v>335</v>
      </c>
      <c r="K63" s="167" t="s">
        <v>336</v>
      </c>
      <c r="L63" s="112"/>
      <c r="M63" s="112"/>
      <c r="N63" s="112"/>
      <c r="O63" s="112"/>
      <c r="P63" s="112"/>
      <c r="Q63" s="112"/>
      <c r="R63" s="152"/>
      <c r="S63" s="152"/>
      <c r="T63" s="152"/>
      <c r="U63" s="152"/>
      <c r="V63" s="123"/>
      <c r="W63" s="123"/>
      <c r="X63" s="123"/>
      <c r="Y63" s="123"/>
      <c r="Z63" s="123"/>
      <c r="AA63" s="123"/>
      <c r="AB63" s="123"/>
      <c r="AC63" s="123"/>
      <c r="AD63" s="123"/>
      <c r="AE63" s="123"/>
      <c r="AF63" s="104"/>
      <c r="AG63" s="104"/>
      <c r="AH63" s="104"/>
      <c r="AI63" s="105"/>
      <c r="AJ63" s="105"/>
      <c r="AK63" s="104"/>
      <c r="AL63" s="104"/>
      <c r="AM63" s="104"/>
      <c r="AN63" s="106"/>
      <c r="AO63" s="106"/>
      <c r="AP63" s="107"/>
    </row>
    <row r="64" spans="1:42" ht="24" customHeight="1" x14ac:dyDescent="0.25">
      <c r="A64" s="69"/>
      <c r="C64" s="534" t="str">
        <f>+C51</f>
        <v/>
      </c>
      <c r="D64" s="535"/>
      <c r="E64" s="535"/>
      <c r="F64" s="535"/>
      <c r="G64" s="564"/>
      <c r="H64" s="552" t="str">
        <f t="shared" ref="H64:H69" si="9">IFERROR((IF((H51/G40)&gt;100%,100%,(H51/G40))),"")</f>
        <v/>
      </c>
      <c r="I64" s="553" t="str">
        <f t="shared" ref="I64:I69" si="10">IFERROR((IF((J51/H40)&gt;100%,100%,(J51/H40))),"")</f>
        <v/>
      </c>
      <c r="J64" s="553" t="str">
        <f t="shared" ref="J64:J70" si="11">IFERROR((IF((L51/I40)&gt;100%,100%,(L51/I40))),"")</f>
        <v/>
      </c>
      <c r="K64" s="554" t="str">
        <f t="shared" ref="K64:K70" si="12">IFERROR((IF((N51/J40)&gt;100%,100%,(N51/J40))),"")</f>
        <v/>
      </c>
      <c r="L64" s="112"/>
      <c r="M64" s="112"/>
      <c r="N64" s="112"/>
      <c r="O64" s="112"/>
      <c r="P64" s="112"/>
      <c r="Q64" s="112"/>
      <c r="R64" s="116"/>
      <c r="S64" s="116"/>
      <c r="T64" s="116"/>
      <c r="U64" s="116"/>
      <c r="V64" s="123"/>
      <c r="W64" s="123"/>
      <c r="X64" s="123"/>
      <c r="Y64" s="123"/>
      <c r="Z64" s="123"/>
      <c r="AA64" s="123"/>
      <c r="AB64" s="123"/>
      <c r="AC64" s="123"/>
      <c r="AD64" s="123"/>
      <c r="AE64" s="123"/>
      <c r="AF64" s="104"/>
      <c r="AG64" s="104"/>
      <c r="AH64" s="104"/>
      <c r="AI64" s="105"/>
      <c r="AJ64" s="105"/>
      <c r="AK64" s="104"/>
      <c r="AL64" s="104"/>
      <c r="AM64" s="104"/>
      <c r="AN64" s="106"/>
      <c r="AO64" s="106"/>
      <c r="AP64" s="107"/>
    </row>
    <row r="65" spans="1:42" ht="24" customHeight="1" x14ac:dyDescent="0.25">
      <c r="A65" s="69"/>
      <c r="C65" s="536" t="str">
        <f t="shared" ref="C65:C69" si="13">+C52</f>
        <v/>
      </c>
      <c r="D65" s="537"/>
      <c r="E65" s="537"/>
      <c r="F65" s="537"/>
      <c r="G65" s="565"/>
      <c r="H65" s="555" t="str">
        <f t="shared" si="9"/>
        <v/>
      </c>
      <c r="I65" s="556" t="str">
        <f t="shared" si="10"/>
        <v/>
      </c>
      <c r="J65" s="556" t="str">
        <f t="shared" si="11"/>
        <v/>
      </c>
      <c r="K65" s="557" t="str">
        <f t="shared" si="12"/>
        <v/>
      </c>
      <c r="L65" s="112"/>
      <c r="M65" s="112"/>
      <c r="N65" s="112"/>
      <c r="O65" s="112"/>
      <c r="P65" s="112"/>
      <c r="Q65" s="112"/>
      <c r="R65" s="123"/>
      <c r="S65" s="123"/>
      <c r="T65" s="123"/>
      <c r="U65" s="123"/>
      <c r="V65" s="123"/>
      <c r="W65" s="123"/>
      <c r="X65" s="123"/>
      <c r="Y65" s="123"/>
      <c r="Z65" s="123"/>
      <c r="AA65" s="123"/>
      <c r="AB65" s="123"/>
      <c r="AC65" s="123"/>
      <c r="AD65" s="123"/>
      <c r="AE65" s="123"/>
      <c r="AF65" s="104"/>
      <c r="AG65" s="104"/>
      <c r="AH65" s="104"/>
      <c r="AI65" s="105"/>
      <c r="AJ65" s="105"/>
      <c r="AK65" s="104"/>
      <c r="AL65" s="104"/>
      <c r="AM65" s="104"/>
      <c r="AN65" s="106"/>
      <c r="AO65" s="106"/>
      <c r="AP65" s="107"/>
    </row>
    <row r="66" spans="1:42" ht="24" customHeight="1" x14ac:dyDescent="0.25">
      <c r="A66" s="69"/>
      <c r="C66" s="536" t="str">
        <f t="shared" si="13"/>
        <v/>
      </c>
      <c r="D66" s="537"/>
      <c r="E66" s="537"/>
      <c r="F66" s="537"/>
      <c r="G66" s="565"/>
      <c r="H66" s="555" t="str">
        <f t="shared" si="9"/>
        <v/>
      </c>
      <c r="I66" s="556" t="str">
        <f t="shared" si="10"/>
        <v/>
      </c>
      <c r="J66" s="556" t="str">
        <f t="shared" si="11"/>
        <v/>
      </c>
      <c r="K66" s="557" t="str">
        <f t="shared" si="12"/>
        <v/>
      </c>
      <c r="L66" s="112"/>
      <c r="M66" s="112"/>
      <c r="N66" s="112"/>
      <c r="O66" s="112"/>
      <c r="P66" s="112"/>
      <c r="Q66" s="112"/>
      <c r="R66" s="116"/>
      <c r="S66" s="116"/>
      <c r="T66" s="116"/>
      <c r="U66" s="116"/>
      <c r="V66" s="116"/>
      <c r="W66" s="116"/>
      <c r="X66" s="116"/>
      <c r="Y66" s="116"/>
      <c r="Z66" s="116"/>
      <c r="AA66" s="116"/>
      <c r="AB66" s="116"/>
      <c r="AC66" s="498"/>
      <c r="AD66" s="498"/>
      <c r="AE66" s="498"/>
      <c r="AF66" s="498"/>
      <c r="AG66" s="104"/>
      <c r="AH66" s="104"/>
      <c r="AI66" s="105"/>
      <c r="AJ66" s="105"/>
      <c r="AK66" s="104"/>
      <c r="AL66" s="104"/>
      <c r="AM66" s="104"/>
      <c r="AN66" s="106"/>
      <c r="AO66" s="106"/>
      <c r="AP66" s="107"/>
    </row>
    <row r="67" spans="1:42" ht="24" customHeight="1" x14ac:dyDescent="0.25">
      <c r="A67" s="69"/>
      <c r="C67" s="536" t="str">
        <f t="shared" si="13"/>
        <v/>
      </c>
      <c r="D67" s="537"/>
      <c r="E67" s="537"/>
      <c r="F67" s="537"/>
      <c r="G67" s="565"/>
      <c r="H67" s="555" t="str">
        <f t="shared" si="9"/>
        <v/>
      </c>
      <c r="I67" s="556" t="str">
        <f t="shared" si="10"/>
        <v/>
      </c>
      <c r="J67" s="556" t="str">
        <f t="shared" si="11"/>
        <v/>
      </c>
      <c r="K67" s="557" t="str">
        <f t="shared" si="12"/>
        <v/>
      </c>
      <c r="L67" s="112"/>
      <c r="M67" s="112"/>
      <c r="N67" s="112"/>
      <c r="O67" s="112"/>
      <c r="P67" s="112"/>
      <c r="Q67" s="112"/>
      <c r="R67" s="153"/>
      <c r="S67" s="153"/>
      <c r="T67" s="153"/>
      <c r="U67" s="153"/>
      <c r="V67" s="153"/>
      <c r="W67" s="154"/>
      <c r="X67" s="154"/>
      <c r="Y67" s="124"/>
      <c r="Z67" s="124"/>
      <c r="AA67" s="124"/>
      <c r="AB67" s="124"/>
      <c r="AC67" s="495"/>
      <c r="AD67" s="495"/>
      <c r="AE67" s="495"/>
      <c r="AF67" s="495"/>
      <c r="AG67" s="104"/>
      <c r="AH67" s="104"/>
      <c r="AI67" s="105"/>
      <c r="AJ67" s="105"/>
      <c r="AK67" s="104"/>
      <c r="AL67" s="104"/>
      <c r="AM67" s="104"/>
      <c r="AN67" s="106"/>
      <c r="AO67" s="106"/>
      <c r="AP67" s="107"/>
    </row>
    <row r="68" spans="1:42" ht="24" customHeight="1" x14ac:dyDescent="0.25">
      <c r="A68" s="69"/>
      <c r="C68" s="536" t="str">
        <f t="shared" si="13"/>
        <v/>
      </c>
      <c r="D68" s="537"/>
      <c r="E68" s="537"/>
      <c r="F68" s="537"/>
      <c r="G68" s="565"/>
      <c r="H68" s="555" t="str">
        <f t="shared" si="9"/>
        <v/>
      </c>
      <c r="I68" s="556" t="str">
        <f t="shared" si="10"/>
        <v/>
      </c>
      <c r="J68" s="556" t="str">
        <f t="shared" si="11"/>
        <v/>
      </c>
      <c r="K68" s="557" t="str">
        <f t="shared" si="12"/>
        <v/>
      </c>
      <c r="L68" s="112"/>
      <c r="M68" s="112"/>
      <c r="N68" s="112"/>
      <c r="O68" s="112"/>
      <c r="P68" s="112"/>
      <c r="Q68" s="112"/>
      <c r="R68" s="153"/>
      <c r="S68" s="153"/>
      <c r="T68" s="153"/>
      <c r="U68" s="153"/>
      <c r="V68" s="153"/>
      <c r="W68" s="154"/>
      <c r="X68" s="154"/>
      <c r="Y68" s="124"/>
      <c r="Z68" s="124"/>
      <c r="AA68" s="124"/>
      <c r="AB68" s="124"/>
      <c r="AC68" s="495"/>
      <c r="AD68" s="495"/>
      <c r="AE68" s="495"/>
      <c r="AF68" s="495"/>
      <c r="AG68" s="104"/>
      <c r="AH68" s="104"/>
      <c r="AI68" s="105"/>
      <c r="AJ68" s="105"/>
      <c r="AK68" s="104"/>
      <c r="AL68" s="104"/>
      <c r="AM68" s="104"/>
      <c r="AN68" s="106"/>
      <c r="AO68" s="106"/>
      <c r="AP68" s="107"/>
    </row>
    <row r="69" spans="1:42" ht="24" customHeight="1" thickBot="1" x14ac:dyDescent="0.3">
      <c r="A69" s="69"/>
      <c r="C69" s="566" t="str">
        <f t="shared" si="13"/>
        <v/>
      </c>
      <c r="D69" s="567"/>
      <c r="E69" s="567"/>
      <c r="F69" s="567"/>
      <c r="G69" s="568"/>
      <c r="H69" s="558" t="str">
        <f t="shared" si="9"/>
        <v/>
      </c>
      <c r="I69" s="559" t="str">
        <f t="shared" si="10"/>
        <v/>
      </c>
      <c r="J69" s="559" t="str">
        <f t="shared" si="11"/>
        <v/>
      </c>
      <c r="K69" s="560" t="str">
        <f t="shared" si="12"/>
        <v/>
      </c>
      <c r="L69" s="112"/>
      <c r="M69" s="112"/>
      <c r="N69" s="112"/>
      <c r="O69" s="112"/>
      <c r="P69" s="112"/>
      <c r="Q69" s="112"/>
      <c r="R69" s="153"/>
      <c r="S69" s="153"/>
      <c r="T69" s="153"/>
      <c r="U69" s="153"/>
      <c r="V69" s="153"/>
      <c r="W69" s="154"/>
      <c r="X69" s="154"/>
      <c r="Y69" s="124"/>
      <c r="Z69" s="124"/>
      <c r="AA69" s="124"/>
      <c r="AB69" s="124"/>
      <c r="AC69" s="495"/>
      <c r="AD69" s="495"/>
      <c r="AE69" s="495"/>
      <c r="AF69" s="495"/>
      <c r="AG69" s="104"/>
      <c r="AH69" s="104"/>
      <c r="AI69" s="105"/>
      <c r="AJ69" s="105"/>
      <c r="AK69" s="104"/>
      <c r="AL69" s="104"/>
      <c r="AM69" s="104"/>
      <c r="AN69" s="106"/>
      <c r="AO69" s="106"/>
      <c r="AP69" s="107"/>
    </row>
    <row r="70" spans="1:42" ht="46.5" customHeight="1" thickBot="1" x14ac:dyDescent="0.3">
      <c r="A70" s="69"/>
      <c r="C70" s="457" t="s">
        <v>337</v>
      </c>
      <c r="D70" s="458"/>
      <c r="E70" s="458"/>
      <c r="F70" s="458"/>
      <c r="G70" s="459"/>
      <c r="H70" s="561" t="str">
        <f>IFERROR((IF((H57/G46)&gt;100%,100%,(H57/G46))),"")</f>
        <v/>
      </c>
      <c r="I70" s="562" t="str">
        <f>IFERROR((IF((J57/H46)&gt;100%,100%,(J57/H46))),"")</f>
        <v/>
      </c>
      <c r="J70" s="562" t="str">
        <f t="shared" si="11"/>
        <v/>
      </c>
      <c r="K70" s="563" t="str">
        <f t="shared" si="12"/>
        <v/>
      </c>
      <c r="L70" s="112"/>
      <c r="M70" s="112"/>
      <c r="N70" s="112"/>
      <c r="O70" s="112"/>
      <c r="P70" s="112"/>
      <c r="Q70" s="112"/>
      <c r="R70" s="153"/>
      <c r="S70" s="153"/>
      <c r="T70" s="153"/>
      <c r="U70" s="153"/>
      <c r="V70" s="153"/>
      <c r="W70" s="154"/>
      <c r="X70" s="154"/>
      <c r="Y70" s="124"/>
      <c r="Z70" s="124"/>
      <c r="AA70" s="124"/>
      <c r="AB70" s="124"/>
      <c r="AC70" s="495"/>
      <c r="AD70" s="495"/>
      <c r="AE70" s="495"/>
      <c r="AF70" s="495"/>
      <c r="AG70" s="104"/>
      <c r="AH70" s="104"/>
      <c r="AI70" s="105"/>
      <c r="AJ70" s="105"/>
      <c r="AK70" s="104"/>
      <c r="AL70" s="104"/>
      <c r="AM70" s="104"/>
      <c r="AN70" s="106"/>
      <c r="AO70" s="106"/>
      <c r="AP70" s="107"/>
    </row>
    <row r="71" spans="1:42" ht="24" customHeight="1" x14ac:dyDescent="0.25">
      <c r="A71" s="69"/>
      <c r="C71" s="135"/>
      <c r="D71" s="122"/>
      <c r="E71" s="112"/>
      <c r="F71" s="112"/>
      <c r="G71" s="112"/>
      <c r="H71" s="112"/>
      <c r="I71" s="112"/>
      <c r="J71" s="112"/>
      <c r="K71" s="112"/>
      <c r="L71" s="112"/>
      <c r="M71" s="112"/>
      <c r="N71" s="112"/>
      <c r="O71" s="112"/>
      <c r="P71" s="112"/>
      <c r="Q71" s="112"/>
      <c r="R71" s="153"/>
      <c r="S71" s="153"/>
      <c r="T71" s="153"/>
      <c r="U71" s="153"/>
      <c r="V71" s="153"/>
      <c r="W71" s="154"/>
      <c r="X71" s="154"/>
      <c r="Y71" s="124"/>
      <c r="Z71" s="124"/>
      <c r="AA71" s="124"/>
      <c r="AB71" s="124"/>
      <c r="AC71" s="495"/>
      <c r="AD71" s="495"/>
      <c r="AE71" s="495"/>
      <c r="AF71" s="495"/>
      <c r="AG71" s="104"/>
      <c r="AH71" s="104"/>
      <c r="AI71" s="105"/>
      <c r="AJ71" s="105"/>
      <c r="AK71" s="104"/>
      <c r="AL71" s="104"/>
      <c r="AM71" s="104"/>
      <c r="AN71" s="106"/>
      <c r="AO71" s="106"/>
      <c r="AP71" s="107"/>
    </row>
    <row r="72" spans="1:42" ht="46.5" customHeight="1" x14ac:dyDescent="0.25">
      <c r="A72" s="69"/>
      <c r="C72" s="454" t="s">
        <v>338</v>
      </c>
      <c r="D72" s="454"/>
      <c r="E72" s="454"/>
      <c r="F72" s="454"/>
      <c r="G72" s="454"/>
      <c r="H72" s="454"/>
      <c r="I72" s="454"/>
      <c r="J72" s="454"/>
      <c r="K72" s="454"/>
      <c r="L72" s="454"/>
      <c r="M72" s="454"/>
      <c r="N72" s="454"/>
      <c r="O72" s="454"/>
      <c r="P72" s="454"/>
      <c r="Q72" s="454"/>
      <c r="R72" s="153"/>
      <c r="S72" s="153"/>
      <c r="T72" s="153"/>
      <c r="U72" s="153"/>
      <c r="V72" s="153"/>
      <c r="W72" s="154"/>
      <c r="X72" s="154"/>
      <c r="Y72" s="124"/>
      <c r="Z72" s="124"/>
      <c r="AA72" s="124"/>
      <c r="AB72" s="124"/>
      <c r="AC72" s="495"/>
      <c r="AD72" s="495"/>
      <c r="AE72" s="495"/>
      <c r="AF72" s="495"/>
      <c r="AG72" s="104"/>
      <c r="AH72" s="104"/>
      <c r="AI72" s="105"/>
      <c r="AJ72" s="105"/>
      <c r="AK72" s="104"/>
      <c r="AL72" s="104"/>
      <c r="AM72" s="104"/>
      <c r="AN72" s="106"/>
      <c r="AO72" s="106"/>
      <c r="AP72" s="107"/>
    </row>
    <row r="73" spans="1:42" ht="24" customHeight="1" thickBot="1" x14ac:dyDescent="0.3">
      <c r="A73" s="69"/>
      <c r="C73" s="135"/>
      <c r="D73" s="122"/>
      <c r="E73" s="112"/>
      <c r="F73" s="112"/>
      <c r="G73" s="112"/>
      <c r="H73" s="112"/>
      <c r="I73" s="112"/>
      <c r="J73" s="112"/>
      <c r="K73" s="112"/>
      <c r="L73" s="112"/>
      <c r="M73" s="112"/>
      <c r="N73" s="112"/>
      <c r="O73" s="112"/>
      <c r="P73" s="112"/>
      <c r="Q73" s="112"/>
      <c r="R73" s="153"/>
      <c r="S73" s="153"/>
      <c r="T73" s="153"/>
      <c r="U73" s="153"/>
      <c r="V73" s="153"/>
      <c r="W73" s="154"/>
      <c r="X73" s="154"/>
      <c r="Y73" s="124"/>
      <c r="Z73" s="124"/>
      <c r="AA73" s="124"/>
      <c r="AB73" s="124"/>
      <c r="AC73" s="495"/>
      <c r="AD73" s="495"/>
      <c r="AE73" s="495"/>
      <c r="AF73" s="495"/>
      <c r="AG73" s="104"/>
      <c r="AH73" s="104"/>
      <c r="AI73" s="105"/>
      <c r="AJ73" s="105"/>
      <c r="AK73" s="104"/>
      <c r="AL73" s="104"/>
      <c r="AM73" s="104"/>
      <c r="AN73" s="106"/>
      <c r="AO73" s="106"/>
      <c r="AP73" s="107"/>
    </row>
    <row r="74" spans="1:42" ht="70.5" customHeight="1" thickBot="1" x14ac:dyDescent="0.3">
      <c r="A74" s="69"/>
      <c r="C74" s="159" t="s">
        <v>339</v>
      </c>
      <c r="D74" s="429" t="s">
        <v>310</v>
      </c>
      <c r="E74" s="429"/>
      <c r="F74" s="429"/>
      <c r="G74" s="429" t="s">
        <v>340</v>
      </c>
      <c r="H74" s="429"/>
      <c r="I74" s="429" t="s">
        <v>341</v>
      </c>
      <c r="J74" s="429"/>
      <c r="K74" s="429" t="s">
        <v>342</v>
      </c>
      <c r="L74" s="429"/>
      <c r="M74" s="429" t="s">
        <v>343</v>
      </c>
      <c r="N74" s="426"/>
      <c r="O74" s="161" t="s">
        <v>344</v>
      </c>
      <c r="P74" s="159" t="s">
        <v>345</v>
      </c>
      <c r="Q74" s="426" t="s">
        <v>306</v>
      </c>
      <c r="R74" s="427"/>
      <c r="S74" s="428"/>
      <c r="T74" s="153"/>
      <c r="U74" s="153"/>
      <c r="V74" s="153"/>
      <c r="W74" s="154"/>
      <c r="X74" s="154"/>
      <c r="Y74" s="124"/>
      <c r="Z74" s="124"/>
      <c r="AA74" s="124"/>
      <c r="AB74" s="124"/>
      <c r="AC74" s="495"/>
      <c r="AD74" s="495"/>
      <c r="AE74" s="495"/>
      <c r="AF74" s="495"/>
      <c r="AG74" s="104"/>
      <c r="AH74" s="104"/>
      <c r="AI74" s="105"/>
      <c r="AJ74" s="105"/>
      <c r="AK74" s="104"/>
      <c r="AL74" s="104"/>
      <c r="AM74" s="104"/>
      <c r="AN74" s="106"/>
      <c r="AO74" s="106"/>
      <c r="AP74" s="107"/>
    </row>
    <row r="75" spans="1:42" ht="24" customHeight="1" x14ac:dyDescent="0.25">
      <c r="A75" s="69"/>
      <c r="C75" s="158"/>
      <c r="D75" s="535" t="str">
        <f>+C64</f>
        <v/>
      </c>
      <c r="E75" s="535"/>
      <c r="F75" s="535"/>
      <c r="G75" s="430"/>
      <c r="H75" s="430"/>
      <c r="I75" s="430"/>
      <c r="J75" s="430"/>
      <c r="K75" s="430"/>
      <c r="L75" s="430"/>
      <c r="M75" s="430"/>
      <c r="N75" s="431"/>
      <c r="O75" s="569" t="str">
        <f t="shared" ref="O75:O81" si="14">IFERROR((M75/I75),"")</f>
        <v/>
      </c>
      <c r="P75" s="162"/>
      <c r="Q75" s="434"/>
      <c r="R75" s="435"/>
      <c r="S75" s="436"/>
      <c r="T75" s="153"/>
      <c r="U75" s="153"/>
      <c r="V75" s="153"/>
      <c r="W75" s="154"/>
      <c r="X75" s="154"/>
      <c r="Y75" s="124"/>
      <c r="Z75" s="124"/>
      <c r="AA75" s="124"/>
      <c r="AB75" s="124"/>
      <c r="AC75" s="495"/>
      <c r="AD75" s="495"/>
      <c r="AE75" s="495"/>
      <c r="AF75" s="495"/>
      <c r="AG75" s="104"/>
      <c r="AH75" s="104"/>
      <c r="AI75" s="105"/>
      <c r="AJ75" s="105"/>
      <c r="AK75" s="104"/>
      <c r="AL75" s="104"/>
      <c r="AM75" s="104"/>
      <c r="AN75" s="106"/>
      <c r="AO75" s="106"/>
      <c r="AP75" s="107"/>
    </row>
    <row r="76" spans="1:42" ht="24" customHeight="1" x14ac:dyDescent="0.25">
      <c r="A76" s="69"/>
      <c r="C76" s="157"/>
      <c r="D76" s="537" t="str">
        <f t="shared" ref="D76:D80" si="15">+C65</f>
        <v/>
      </c>
      <c r="E76" s="537"/>
      <c r="F76" s="537"/>
      <c r="G76" s="424"/>
      <c r="H76" s="424"/>
      <c r="I76" s="424"/>
      <c r="J76" s="424"/>
      <c r="K76" s="424"/>
      <c r="L76" s="424"/>
      <c r="M76" s="424"/>
      <c r="N76" s="432"/>
      <c r="O76" s="570" t="str">
        <f t="shared" si="14"/>
        <v/>
      </c>
      <c r="P76" s="163"/>
      <c r="Q76" s="437"/>
      <c r="R76" s="438"/>
      <c r="S76" s="439"/>
      <c r="T76" s="153"/>
      <c r="U76" s="153"/>
      <c r="V76" s="153"/>
      <c r="W76" s="154"/>
      <c r="X76" s="154"/>
      <c r="Y76" s="124"/>
      <c r="Z76" s="124"/>
      <c r="AA76" s="124"/>
      <c r="AB76" s="124"/>
      <c r="AC76" s="495"/>
      <c r="AD76" s="495"/>
      <c r="AE76" s="495"/>
      <c r="AF76" s="495"/>
      <c r="AG76" s="104"/>
      <c r="AH76" s="104"/>
      <c r="AI76" s="105"/>
      <c r="AJ76" s="105"/>
      <c r="AK76" s="104"/>
      <c r="AL76" s="104"/>
      <c r="AM76" s="104"/>
      <c r="AN76" s="106"/>
      <c r="AO76" s="106"/>
      <c r="AP76" s="107"/>
    </row>
    <row r="77" spans="1:42" ht="24" customHeight="1" x14ac:dyDescent="0.25">
      <c r="A77" s="69"/>
      <c r="C77" s="157"/>
      <c r="D77" s="537" t="str">
        <f t="shared" si="15"/>
        <v/>
      </c>
      <c r="E77" s="537"/>
      <c r="F77" s="537"/>
      <c r="G77" s="424"/>
      <c r="H77" s="424"/>
      <c r="I77" s="424"/>
      <c r="J77" s="424"/>
      <c r="K77" s="424"/>
      <c r="L77" s="424"/>
      <c r="M77" s="424"/>
      <c r="N77" s="432"/>
      <c r="O77" s="570" t="str">
        <f t="shared" si="14"/>
        <v/>
      </c>
      <c r="P77" s="163"/>
      <c r="Q77" s="437"/>
      <c r="R77" s="438"/>
      <c r="S77" s="439"/>
      <c r="T77" s="155"/>
      <c r="U77" s="155"/>
      <c r="V77" s="155"/>
      <c r="W77" s="156"/>
      <c r="X77" s="156"/>
      <c r="Y77" s="115"/>
      <c r="Z77" s="115"/>
      <c r="AA77" s="115"/>
      <c r="AB77" s="115"/>
      <c r="AC77" s="114"/>
      <c r="AD77" s="114"/>
      <c r="AE77" s="114"/>
      <c r="AF77" s="114"/>
      <c r="AG77" s="104"/>
      <c r="AH77" s="104"/>
      <c r="AI77" s="105"/>
      <c r="AJ77" s="105"/>
      <c r="AK77" s="104"/>
      <c r="AL77" s="104"/>
      <c r="AM77" s="104"/>
      <c r="AN77" s="106"/>
      <c r="AO77" s="106"/>
      <c r="AP77" s="107"/>
    </row>
    <row r="78" spans="1:42" ht="24" customHeight="1" x14ac:dyDescent="0.25">
      <c r="A78" s="69"/>
      <c r="C78" s="157"/>
      <c r="D78" s="537" t="str">
        <f t="shared" si="15"/>
        <v/>
      </c>
      <c r="E78" s="537"/>
      <c r="F78" s="537"/>
      <c r="G78" s="424"/>
      <c r="H78" s="424"/>
      <c r="I78" s="424"/>
      <c r="J78" s="424"/>
      <c r="K78" s="424"/>
      <c r="L78" s="424"/>
      <c r="M78" s="424"/>
      <c r="N78" s="432"/>
      <c r="O78" s="570" t="str">
        <f t="shared" si="14"/>
        <v/>
      </c>
      <c r="P78" s="163"/>
      <c r="Q78" s="437"/>
      <c r="R78" s="438"/>
      <c r="S78" s="439"/>
      <c r="T78" s="155"/>
      <c r="U78" s="155"/>
      <c r="V78" s="155"/>
      <c r="W78" s="156"/>
      <c r="X78" s="156"/>
      <c r="Y78" s="115"/>
      <c r="Z78" s="115"/>
      <c r="AA78" s="115"/>
      <c r="AB78" s="115"/>
      <c r="AC78" s="114"/>
      <c r="AD78" s="114"/>
      <c r="AE78" s="114"/>
      <c r="AF78" s="114"/>
      <c r="AG78" s="104"/>
      <c r="AH78" s="104"/>
      <c r="AI78" s="105"/>
      <c r="AJ78" s="105"/>
      <c r="AK78" s="104"/>
      <c r="AL78" s="104"/>
      <c r="AM78" s="104"/>
      <c r="AN78" s="106"/>
      <c r="AO78" s="106"/>
      <c r="AP78" s="107"/>
    </row>
    <row r="79" spans="1:42" ht="24" customHeight="1" x14ac:dyDescent="0.25">
      <c r="A79" s="69"/>
      <c r="C79" s="157"/>
      <c r="D79" s="537" t="str">
        <f t="shared" si="15"/>
        <v/>
      </c>
      <c r="E79" s="537"/>
      <c r="F79" s="537"/>
      <c r="G79" s="424"/>
      <c r="H79" s="424"/>
      <c r="I79" s="424"/>
      <c r="J79" s="424"/>
      <c r="K79" s="424"/>
      <c r="L79" s="424"/>
      <c r="M79" s="424"/>
      <c r="N79" s="432"/>
      <c r="O79" s="570" t="str">
        <f t="shared" si="14"/>
        <v/>
      </c>
      <c r="P79" s="163"/>
      <c r="Q79" s="437"/>
      <c r="R79" s="438"/>
      <c r="S79" s="439"/>
      <c r="T79" s="155"/>
      <c r="U79" s="155"/>
      <c r="V79" s="155"/>
      <c r="W79" s="156"/>
      <c r="X79" s="156"/>
      <c r="Y79" s="115"/>
      <c r="Z79" s="115"/>
      <c r="AA79" s="115"/>
      <c r="AB79" s="115"/>
      <c r="AC79" s="114"/>
      <c r="AD79" s="114"/>
      <c r="AE79" s="114"/>
      <c r="AF79" s="114"/>
      <c r="AG79" s="104"/>
      <c r="AH79" s="104"/>
      <c r="AI79" s="105"/>
      <c r="AJ79" s="105"/>
      <c r="AK79" s="104"/>
      <c r="AL79" s="104"/>
      <c r="AM79" s="104"/>
      <c r="AN79" s="106"/>
      <c r="AO79" s="106"/>
      <c r="AP79" s="107"/>
    </row>
    <row r="80" spans="1:42" ht="24" customHeight="1" thickBot="1" x14ac:dyDescent="0.3">
      <c r="A80" s="69"/>
      <c r="C80" s="165"/>
      <c r="D80" s="567" t="str">
        <f t="shared" si="15"/>
        <v/>
      </c>
      <c r="E80" s="567"/>
      <c r="F80" s="567"/>
      <c r="G80" s="425"/>
      <c r="H80" s="425"/>
      <c r="I80" s="425"/>
      <c r="J80" s="425"/>
      <c r="K80" s="425"/>
      <c r="L80" s="425"/>
      <c r="M80" s="425"/>
      <c r="N80" s="433"/>
      <c r="O80" s="571" t="str">
        <f t="shared" si="14"/>
        <v/>
      </c>
      <c r="P80" s="164"/>
      <c r="Q80" s="440"/>
      <c r="R80" s="441"/>
      <c r="S80" s="442"/>
      <c r="T80" s="155"/>
      <c r="U80" s="155"/>
      <c r="V80" s="155"/>
      <c r="W80" s="156"/>
      <c r="X80" s="156"/>
      <c r="Y80" s="115"/>
      <c r="Z80" s="115"/>
      <c r="AA80" s="115"/>
      <c r="AB80" s="115"/>
      <c r="AC80" s="114"/>
      <c r="AD80" s="114"/>
      <c r="AE80" s="114"/>
      <c r="AF80" s="114"/>
      <c r="AG80" s="104"/>
      <c r="AH80" s="104"/>
      <c r="AI80" s="105"/>
      <c r="AJ80" s="105"/>
      <c r="AK80" s="104"/>
      <c r="AL80" s="104"/>
      <c r="AM80" s="104"/>
      <c r="AN80" s="106"/>
      <c r="AO80" s="106"/>
      <c r="AP80" s="107"/>
    </row>
    <row r="81" spans="1:42" ht="24" customHeight="1" thickBot="1" x14ac:dyDescent="0.3">
      <c r="A81" s="69"/>
      <c r="C81" s="443" t="s">
        <v>346</v>
      </c>
      <c r="D81" s="444"/>
      <c r="E81" s="444"/>
      <c r="F81" s="444"/>
      <c r="G81" s="444"/>
      <c r="H81" s="444"/>
      <c r="I81" s="572">
        <f>SUM(I75:J80)</f>
        <v>0</v>
      </c>
      <c r="J81" s="572"/>
      <c r="K81" s="572">
        <f>SUM(K75:L80)</f>
        <v>0</v>
      </c>
      <c r="L81" s="572"/>
      <c r="M81" s="572">
        <f>SUM(M75:N80)</f>
        <v>0</v>
      </c>
      <c r="N81" s="573"/>
      <c r="O81" s="574" t="str">
        <f t="shared" si="14"/>
        <v/>
      </c>
      <c r="Q81" s="112"/>
      <c r="R81" s="155"/>
      <c r="S81" s="155"/>
      <c r="T81" s="155"/>
      <c r="U81" s="155"/>
      <c r="V81" s="155"/>
      <c r="W81" s="156"/>
      <c r="X81" s="156"/>
      <c r="Y81" s="115"/>
      <c r="Z81" s="115"/>
      <c r="AA81" s="115"/>
      <c r="AB81" s="115"/>
      <c r="AC81" s="114"/>
      <c r="AD81" s="114"/>
      <c r="AE81" s="114"/>
      <c r="AF81" s="114"/>
      <c r="AG81" s="104"/>
      <c r="AH81" s="104"/>
      <c r="AI81" s="105"/>
      <c r="AJ81" s="105"/>
      <c r="AK81" s="104"/>
      <c r="AL81" s="104"/>
      <c r="AM81" s="104"/>
      <c r="AN81" s="106"/>
      <c r="AO81" s="106"/>
      <c r="AP81" s="107"/>
    </row>
    <row r="82" spans="1:42" ht="127.5" customHeight="1" x14ac:dyDescent="0.25">
      <c r="A82" s="69"/>
      <c r="C82" s="445" t="s">
        <v>347</v>
      </c>
      <c r="D82" s="445"/>
      <c r="E82" s="445"/>
      <c r="F82" s="445"/>
      <c r="G82" s="445"/>
      <c r="H82" s="445"/>
      <c r="I82" s="445"/>
      <c r="J82" s="445"/>
      <c r="K82" s="445"/>
      <c r="L82" s="445"/>
      <c r="M82" s="445"/>
      <c r="N82" s="445"/>
      <c r="O82" s="445"/>
      <c r="P82" s="445"/>
      <c r="Q82" s="445"/>
      <c r="R82" s="155"/>
      <c r="S82" s="155"/>
      <c r="T82" s="155"/>
      <c r="U82" s="155"/>
      <c r="V82" s="155"/>
      <c r="W82" s="156"/>
      <c r="X82" s="156"/>
      <c r="Y82" s="115"/>
      <c r="Z82" s="115"/>
      <c r="AA82" s="115"/>
      <c r="AB82" s="115"/>
      <c r="AC82" s="114"/>
      <c r="AD82" s="114"/>
      <c r="AE82" s="114"/>
      <c r="AF82" s="114"/>
      <c r="AG82" s="104"/>
      <c r="AH82" s="104"/>
      <c r="AI82" s="105"/>
      <c r="AJ82" s="105"/>
      <c r="AK82" s="104"/>
      <c r="AL82" s="104"/>
      <c r="AM82" s="104"/>
      <c r="AN82" s="106"/>
      <c r="AO82" s="106"/>
      <c r="AP82" s="107"/>
    </row>
    <row r="83" spans="1:42" ht="24" customHeight="1" x14ac:dyDescent="0.25">
      <c r="A83" s="69"/>
      <c r="C83" s="135"/>
      <c r="D83" s="122"/>
      <c r="E83" s="132"/>
      <c r="F83" s="132"/>
      <c r="G83" s="132"/>
      <c r="H83" s="132"/>
      <c r="I83" s="132"/>
      <c r="J83" s="132"/>
      <c r="K83" s="119"/>
      <c r="L83" s="119"/>
      <c r="M83" s="119"/>
      <c r="N83" s="119"/>
      <c r="O83" s="155"/>
      <c r="P83" s="155"/>
      <c r="Q83" s="155"/>
      <c r="R83" s="155"/>
      <c r="S83" s="155"/>
      <c r="T83" s="155"/>
      <c r="U83" s="155"/>
      <c r="V83" s="155"/>
      <c r="W83" s="156"/>
      <c r="X83" s="156"/>
      <c r="Y83" s="115"/>
      <c r="Z83" s="115"/>
      <c r="AA83" s="115"/>
      <c r="AB83" s="115"/>
      <c r="AC83" s="114"/>
      <c r="AD83" s="114"/>
      <c r="AE83" s="114"/>
      <c r="AF83" s="114"/>
      <c r="AG83" s="104"/>
      <c r="AH83" s="104"/>
      <c r="AI83" s="105"/>
      <c r="AJ83" s="105"/>
      <c r="AK83" s="104"/>
      <c r="AL83" s="104"/>
      <c r="AM83" s="104"/>
      <c r="AN83" s="106"/>
      <c r="AO83" s="106"/>
      <c r="AP83" s="107"/>
    </row>
    <row r="84" spans="1:42" ht="24" customHeight="1" x14ac:dyDescent="0.25">
      <c r="A84" s="69"/>
      <c r="C84" s="135"/>
      <c r="D84" s="122"/>
      <c r="E84" s="132"/>
      <c r="F84" s="132"/>
      <c r="G84" s="132"/>
      <c r="H84" s="132"/>
      <c r="I84" s="132"/>
      <c r="J84" s="132"/>
      <c r="K84" s="151"/>
      <c r="L84" s="151"/>
      <c r="M84" s="151"/>
      <c r="N84" s="151"/>
      <c r="O84" s="153"/>
      <c r="P84" s="153"/>
      <c r="Q84" s="153"/>
      <c r="R84" s="153"/>
      <c r="S84" s="153"/>
      <c r="T84" s="153"/>
      <c r="U84" s="153"/>
      <c r="V84" s="153"/>
      <c r="W84" s="154"/>
      <c r="X84" s="154"/>
      <c r="Y84" s="124"/>
      <c r="Z84" s="124"/>
      <c r="AA84" s="124"/>
      <c r="AB84" s="124"/>
      <c r="AC84" s="495"/>
      <c r="AD84" s="495"/>
      <c r="AE84" s="495"/>
      <c r="AF84" s="495"/>
      <c r="AG84" s="104"/>
      <c r="AH84" s="104"/>
      <c r="AI84" s="105"/>
      <c r="AJ84" s="105"/>
      <c r="AK84" s="104"/>
      <c r="AL84" s="104"/>
      <c r="AM84" s="104"/>
      <c r="AN84" s="106"/>
      <c r="AO84" s="106"/>
      <c r="AP84" s="107"/>
    </row>
    <row r="85" spans="1:42" s="71" customFormat="1" x14ac:dyDescent="0.25">
      <c r="A85" s="69"/>
      <c r="B85" s="94"/>
      <c r="C85" s="95"/>
      <c r="D85" s="96"/>
      <c r="E85" s="96"/>
      <c r="F85" s="96"/>
      <c r="G85" s="96"/>
      <c r="H85" s="96"/>
      <c r="I85" s="96"/>
      <c r="J85" s="96"/>
      <c r="K85" s="96"/>
      <c r="L85" s="96"/>
      <c r="M85" s="96"/>
      <c r="N85" s="96"/>
      <c r="O85" s="96"/>
      <c r="P85" s="96"/>
      <c r="Q85" s="96"/>
      <c r="R85" s="96"/>
      <c r="S85" s="96"/>
      <c r="T85" s="96"/>
      <c r="U85" s="96"/>
      <c r="V85" s="96"/>
      <c r="W85" s="96"/>
      <c r="X85" s="96"/>
      <c r="Y85" s="96"/>
    </row>
    <row r="86" spans="1:42" s="71" customFormat="1" ht="31.5" customHeight="1" x14ac:dyDescent="0.25">
      <c r="A86" s="69"/>
      <c r="B86" s="493" t="s">
        <v>348</v>
      </c>
      <c r="C86" s="493"/>
      <c r="D86" s="493"/>
      <c r="E86" s="493"/>
      <c r="F86" s="493"/>
      <c r="G86" s="493"/>
      <c r="H86" s="493"/>
      <c r="I86" s="493"/>
      <c r="J86" s="493"/>
      <c r="K86" s="493"/>
      <c r="L86" s="493"/>
      <c r="M86" s="493"/>
      <c r="N86" s="493"/>
      <c r="O86" s="493"/>
      <c r="P86" s="493"/>
      <c r="Q86" s="493"/>
      <c r="R86" s="493"/>
      <c r="S86" s="493"/>
      <c r="T86" s="97"/>
      <c r="U86" s="97"/>
      <c r="V86" s="97"/>
      <c r="W86" s="97"/>
      <c r="X86" s="98"/>
      <c r="Y86" s="96"/>
    </row>
    <row r="87" spans="1:42" s="71" customFormat="1" ht="25.5" customHeight="1" x14ac:dyDescent="0.25">
      <c r="A87" s="69"/>
      <c r="B87" s="494"/>
      <c r="C87" s="490" t="s">
        <v>162</v>
      </c>
      <c r="D87" s="490"/>
      <c r="E87" s="490"/>
      <c r="F87" s="491"/>
      <c r="G87" s="491"/>
      <c r="H87" s="491"/>
      <c r="I87" s="491"/>
      <c r="J87" s="491"/>
      <c r="K87" s="491"/>
      <c r="L87" s="491"/>
      <c r="M87" s="491"/>
      <c r="N87" s="491"/>
      <c r="O87" s="491"/>
      <c r="P87" s="491"/>
      <c r="Q87" s="491"/>
      <c r="R87" s="491"/>
      <c r="S87" s="491"/>
      <c r="T87" s="94"/>
      <c r="U87" s="94"/>
      <c r="V87" s="94"/>
      <c r="W87" s="94"/>
      <c r="X87" s="98"/>
      <c r="Y87" s="96"/>
    </row>
    <row r="88" spans="1:42" s="71" customFormat="1" ht="25.5" customHeight="1" x14ac:dyDescent="0.25">
      <c r="A88" s="69"/>
      <c r="B88" s="494"/>
      <c r="C88" s="490" t="s">
        <v>1</v>
      </c>
      <c r="D88" s="490"/>
      <c r="E88" s="490"/>
      <c r="F88" s="491"/>
      <c r="G88" s="491"/>
      <c r="H88" s="491"/>
      <c r="I88" s="491"/>
      <c r="J88" s="491"/>
      <c r="K88" s="491"/>
      <c r="L88" s="491"/>
      <c r="M88" s="491"/>
      <c r="N88" s="491"/>
      <c r="O88" s="491"/>
      <c r="P88" s="491"/>
      <c r="Q88" s="491"/>
      <c r="R88" s="491"/>
      <c r="S88" s="491"/>
      <c r="T88" s="94"/>
      <c r="U88" s="94"/>
      <c r="V88" s="94"/>
      <c r="W88" s="94"/>
      <c r="X88" s="98"/>
      <c r="Y88" s="96"/>
    </row>
    <row r="89" spans="1:42" s="71" customFormat="1" ht="25.5" customHeight="1" x14ac:dyDescent="0.25">
      <c r="A89" s="69"/>
      <c r="B89" s="494"/>
      <c r="C89" s="490" t="s">
        <v>349</v>
      </c>
      <c r="D89" s="490"/>
      <c r="E89" s="490"/>
      <c r="F89" s="491"/>
      <c r="G89" s="491"/>
      <c r="H89" s="491"/>
      <c r="I89" s="491"/>
      <c r="J89" s="491"/>
      <c r="K89" s="491"/>
      <c r="L89" s="491"/>
      <c r="M89" s="491"/>
      <c r="N89" s="491"/>
      <c r="O89" s="491"/>
      <c r="P89" s="491"/>
      <c r="Q89" s="491"/>
      <c r="R89" s="491"/>
      <c r="S89" s="491"/>
      <c r="T89" s="94"/>
      <c r="U89" s="94"/>
      <c r="V89" s="94"/>
      <c r="W89" s="94"/>
      <c r="X89" s="98"/>
      <c r="Y89" s="96"/>
    </row>
    <row r="90" spans="1:42" s="71" customFormat="1" ht="25.5" customHeight="1" x14ac:dyDescent="0.25">
      <c r="A90" s="69"/>
      <c r="B90" s="494"/>
      <c r="C90" s="490" t="s">
        <v>160</v>
      </c>
      <c r="D90" s="490"/>
      <c r="E90" s="490"/>
      <c r="F90" s="491"/>
      <c r="G90" s="491"/>
      <c r="H90" s="491"/>
      <c r="I90" s="491"/>
      <c r="J90" s="491"/>
      <c r="K90" s="491"/>
      <c r="L90" s="491"/>
      <c r="M90" s="491"/>
      <c r="N90" s="491"/>
      <c r="O90" s="491"/>
      <c r="P90" s="491"/>
      <c r="Q90" s="491"/>
      <c r="R90" s="491"/>
      <c r="S90" s="491"/>
      <c r="T90" s="94"/>
      <c r="U90" s="94"/>
      <c r="V90" s="94"/>
      <c r="W90" s="94"/>
      <c r="X90" s="98"/>
      <c r="Y90" s="96"/>
    </row>
    <row r="91" spans="1:42" s="71" customFormat="1" ht="25.5" customHeight="1" x14ac:dyDescent="0.25">
      <c r="A91" s="69"/>
      <c r="B91" s="494"/>
      <c r="C91" s="490" t="s">
        <v>350</v>
      </c>
      <c r="D91" s="490"/>
      <c r="E91" s="490"/>
      <c r="F91" s="491"/>
      <c r="G91" s="491"/>
      <c r="H91" s="491"/>
      <c r="I91" s="491"/>
      <c r="J91" s="491"/>
      <c r="K91" s="491"/>
      <c r="L91" s="491"/>
      <c r="M91" s="491"/>
      <c r="N91" s="491"/>
      <c r="O91" s="491"/>
      <c r="P91" s="491"/>
      <c r="Q91" s="491"/>
      <c r="R91" s="491"/>
      <c r="S91" s="491"/>
      <c r="T91" s="94"/>
      <c r="U91" s="94"/>
      <c r="V91" s="94"/>
      <c r="W91" s="94"/>
      <c r="X91" s="98"/>
      <c r="Y91" s="96"/>
    </row>
    <row r="92" spans="1:42" s="71" customFormat="1" ht="25.5" customHeight="1" x14ac:dyDescent="0.25">
      <c r="A92" s="69"/>
      <c r="B92" s="494"/>
      <c r="C92" s="490" t="s">
        <v>163</v>
      </c>
      <c r="D92" s="490"/>
      <c r="E92" s="490"/>
      <c r="F92" s="491"/>
      <c r="G92" s="491"/>
      <c r="H92" s="491"/>
      <c r="I92" s="491"/>
      <c r="J92" s="491"/>
      <c r="K92" s="491"/>
      <c r="L92" s="491"/>
      <c r="M92" s="491"/>
      <c r="N92" s="491"/>
      <c r="O92" s="491"/>
      <c r="P92" s="491"/>
      <c r="Q92" s="491"/>
      <c r="R92" s="491"/>
      <c r="S92" s="491"/>
      <c r="T92" s="94"/>
      <c r="U92" s="94"/>
      <c r="V92" s="94"/>
      <c r="W92" s="94"/>
      <c r="X92" s="98"/>
      <c r="Y92" s="96"/>
    </row>
    <row r="93" spans="1:42" s="71" customFormat="1" ht="25.5" customHeight="1" x14ac:dyDescent="0.25">
      <c r="A93" s="69"/>
      <c r="B93" s="494"/>
      <c r="C93" s="490" t="s">
        <v>351</v>
      </c>
      <c r="D93" s="490"/>
      <c r="E93" s="490"/>
      <c r="F93" s="491"/>
      <c r="G93" s="491"/>
      <c r="H93" s="491"/>
      <c r="I93" s="491"/>
      <c r="J93" s="491"/>
      <c r="K93" s="491"/>
      <c r="L93" s="491"/>
      <c r="M93" s="491"/>
      <c r="N93" s="491"/>
      <c r="O93" s="491"/>
      <c r="P93" s="491"/>
      <c r="Q93" s="491"/>
      <c r="R93" s="491"/>
      <c r="S93" s="491"/>
      <c r="T93" s="94"/>
      <c r="U93" s="94"/>
      <c r="V93" s="94"/>
      <c r="W93" s="94"/>
      <c r="X93" s="98"/>
      <c r="Y93" s="96"/>
    </row>
    <row r="94" spans="1:42" s="71" customFormat="1" x14ac:dyDescent="0.25">
      <c r="A94" s="69"/>
      <c r="B94" s="94"/>
      <c r="C94" s="95"/>
      <c r="D94" s="96"/>
      <c r="E94" s="96"/>
      <c r="F94" s="96"/>
      <c r="G94" s="96"/>
      <c r="H94" s="96"/>
      <c r="I94" s="96"/>
      <c r="J94" s="96"/>
      <c r="K94" s="96"/>
      <c r="L94" s="96"/>
      <c r="M94" s="96"/>
      <c r="N94" s="96"/>
      <c r="O94" s="96"/>
      <c r="P94" s="96"/>
      <c r="Q94" s="96"/>
      <c r="R94" s="96"/>
      <c r="S94" s="96"/>
      <c r="T94" s="96"/>
      <c r="U94" s="96"/>
      <c r="V94" s="96"/>
      <c r="W94" s="96"/>
      <c r="X94" s="96"/>
      <c r="Y94" s="96"/>
    </row>
    <row r="95" spans="1:42" x14ac:dyDescent="0.25">
      <c r="A95" s="69"/>
    </row>
    <row r="96" spans="1:42" x14ac:dyDescent="0.25">
      <c r="A96" s="69"/>
    </row>
    <row r="97" spans="1:1" x14ac:dyDescent="0.25">
      <c r="A97" s="69"/>
    </row>
  </sheetData>
  <sheetProtection algorithmName="SHA-512" hashValue="o5QTmxGXbawt6PZnK6UXFFe2giCteNuZikViRqdIily4gLtdG1D3jYBeOCrB4lK6jsIs5aql7IQWZO2Guwb5dg==" saltValue="SYPbyKGHM2tPHhzXsDrvtA==" spinCount="100000" sheet="1" insertRows="0"/>
  <mergeCells count="175">
    <mergeCell ref="C25:S25"/>
    <mergeCell ref="AC73:AF73"/>
    <mergeCell ref="AC74:AF74"/>
    <mergeCell ref="AC75:AF75"/>
    <mergeCell ref="AC76:AF76"/>
    <mergeCell ref="AC84:AF84"/>
    <mergeCell ref="F6:G6"/>
    <mergeCell ref="F7:G7"/>
    <mergeCell ref="AC66:AF66"/>
    <mergeCell ref="AC67:AF67"/>
    <mergeCell ref="AC68:AF68"/>
    <mergeCell ref="AC69:AF69"/>
    <mergeCell ref="AC70:AF70"/>
    <mergeCell ref="AC71:AF71"/>
    <mergeCell ref="C58:Q58"/>
    <mergeCell ref="C45:E45"/>
    <mergeCell ref="C46:F46"/>
    <mergeCell ref="L45:M45"/>
    <mergeCell ref="C47:M47"/>
    <mergeCell ref="C51:E51"/>
    <mergeCell ref="C52:E52"/>
    <mergeCell ref="C53:E53"/>
    <mergeCell ref="C54:E54"/>
    <mergeCell ref="B2:AQ2"/>
    <mergeCell ref="B4:AQ4"/>
    <mergeCell ref="B3:T3"/>
    <mergeCell ref="U3:AQ3"/>
    <mergeCell ref="C93:E93"/>
    <mergeCell ref="F93:S93"/>
    <mergeCell ref="B1:E1"/>
    <mergeCell ref="C90:E90"/>
    <mergeCell ref="F90:S90"/>
    <mergeCell ref="C91:E91"/>
    <mergeCell ref="F91:S91"/>
    <mergeCell ref="C92:E92"/>
    <mergeCell ref="F92:S92"/>
    <mergeCell ref="B86:S86"/>
    <mergeCell ref="B87:B93"/>
    <mergeCell ref="C87:E87"/>
    <mergeCell ref="F87:S87"/>
    <mergeCell ref="C88:E88"/>
    <mergeCell ref="F88:S88"/>
    <mergeCell ref="C89:E89"/>
    <mergeCell ref="F89:S89"/>
    <mergeCell ref="AC72:AF72"/>
    <mergeCell ref="D12:E12"/>
    <mergeCell ref="F1:AT1"/>
    <mergeCell ref="H12:P12"/>
    <mergeCell ref="Q12:Z12"/>
    <mergeCell ref="AA12:AI12"/>
    <mergeCell ref="AJ12:AT12"/>
    <mergeCell ref="H13:P13"/>
    <mergeCell ref="Q13:Z13"/>
    <mergeCell ref="AA13:AI13"/>
    <mergeCell ref="AJ13:AT13"/>
    <mergeCell ref="C17:G17"/>
    <mergeCell ref="H17:P17"/>
    <mergeCell ref="Q17:Z17"/>
    <mergeCell ref="AA17:AI17"/>
    <mergeCell ref="AJ17:AT17"/>
    <mergeCell ref="C20:H20"/>
    <mergeCell ref="C21:F21"/>
    <mergeCell ref="C22:F22"/>
    <mergeCell ref="C14:G14"/>
    <mergeCell ref="I14:P15"/>
    <mergeCell ref="R14:Z15"/>
    <mergeCell ref="AB14:AI15"/>
    <mergeCell ref="AK14:AT15"/>
    <mergeCell ref="C15:G15"/>
    <mergeCell ref="C16:G16"/>
    <mergeCell ref="H16:P16"/>
    <mergeCell ref="Q16:Z16"/>
    <mergeCell ref="AA16:AI16"/>
    <mergeCell ref="AJ16:AT16"/>
    <mergeCell ref="I26:I27"/>
    <mergeCell ref="C40:E40"/>
    <mergeCell ref="C41:E41"/>
    <mergeCell ref="C42:E42"/>
    <mergeCell ref="C43:E43"/>
    <mergeCell ref="C44:E44"/>
    <mergeCell ref="C39:E39"/>
    <mergeCell ref="L39:M39"/>
    <mergeCell ref="L40:M40"/>
    <mergeCell ref="L41:M41"/>
    <mergeCell ref="L42:M42"/>
    <mergeCell ref="L43:M43"/>
    <mergeCell ref="L44:M44"/>
    <mergeCell ref="C37:M37"/>
    <mergeCell ref="D29:E29"/>
    <mergeCell ref="D30:E30"/>
    <mergeCell ref="D31:E31"/>
    <mergeCell ref="D32:E32"/>
    <mergeCell ref="D33:E33"/>
    <mergeCell ref="D34:E34"/>
    <mergeCell ref="C35:S35"/>
    <mergeCell ref="D28:E28"/>
    <mergeCell ref="C55:E55"/>
    <mergeCell ref="C56:E56"/>
    <mergeCell ref="C50:E50"/>
    <mergeCell ref="C49:P49"/>
    <mergeCell ref="C57:F57"/>
    <mergeCell ref="P50:Q50"/>
    <mergeCell ref="P51:Q51"/>
    <mergeCell ref="P52:Q52"/>
    <mergeCell ref="P53:Q53"/>
    <mergeCell ref="P54:Q54"/>
    <mergeCell ref="P55:Q55"/>
    <mergeCell ref="P56:Q56"/>
    <mergeCell ref="C61:J61"/>
    <mergeCell ref="D74:F74"/>
    <mergeCell ref="D75:F75"/>
    <mergeCell ref="D76:F76"/>
    <mergeCell ref="D77:F77"/>
    <mergeCell ref="D78:F78"/>
    <mergeCell ref="D79:F79"/>
    <mergeCell ref="C63:G63"/>
    <mergeCell ref="C64:G64"/>
    <mergeCell ref="C65:G65"/>
    <mergeCell ref="C66:G66"/>
    <mergeCell ref="C67:G67"/>
    <mergeCell ref="C68:G68"/>
    <mergeCell ref="C69:G69"/>
    <mergeCell ref="C70:G70"/>
    <mergeCell ref="G74:H74"/>
    <mergeCell ref="G75:H75"/>
    <mergeCell ref="G78:H78"/>
    <mergeCell ref="G79:H79"/>
    <mergeCell ref="G80:H80"/>
    <mergeCell ref="I76:J76"/>
    <mergeCell ref="I77:J77"/>
    <mergeCell ref="I78:J78"/>
    <mergeCell ref="I79:J79"/>
    <mergeCell ref="I80:J80"/>
    <mergeCell ref="C81:H81"/>
    <mergeCell ref="C82:Q82"/>
    <mergeCell ref="C26:C27"/>
    <mergeCell ref="D26:E27"/>
    <mergeCell ref="F26:G27"/>
    <mergeCell ref="H26:H27"/>
    <mergeCell ref="J26:L26"/>
    <mergeCell ref="M26:M27"/>
    <mergeCell ref="N26:N27"/>
    <mergeCell ref="O26:O27"/>
    <mergeCell ref="P26:P27"/>
    <mergeCell ref="Q26:S27"/>
    <mergeCell ref="C72:Q72"/>
    <mergeCell ref="K74:L74"/>
    <mergeCell ref="K75:L75"/>
    <mergeCell ref="K76:L76"/>
    <mergeCell ref="K77:L77"/>
    <mergeCell ref="K78:L78"/>
    <mergeCell ref="K79:L79"/>
    <mergeCell ref="K80:L80"/>
    <mergeCell ref="I81:J81"/>
    <mergeCell ref="M81:N81"/>
    <mergeCell ref="D80:F80"/>
    <mergeCell ref="G76:H76"/>
    <mergeCell ref="G77:H77"/>
    <mergeCell ref="Q74:S74"/>
    <mergeCell ref="M74:N74"/>
    <mergeCell ref="I74:J74"/>
    <mergeCell ref="K81:L81"/>
    <mergeCell ref="M75:N75"/>
    <mergeCell ref="M76:N76"/>
    <mergeCell ref="M77:N77"/>
    <mergeCell ref="M78:N78"/>
    <mergeCell ref="M79:N79"/>
    <mergeCell ref="M80:N80"/>
    <mergeCell ref="I75:J75"/>
    <mergeCell ref="Q75:S75"/>
    <mergeCell ref="Q76:S76"/>
    <mergeCell ref="Q77:S77"/>
    <mergeCell ref="Q78:S78"/>
    <mergeCell ref="Q79:S79"/>
    <mergeCell ref="Q80:S80"/>
  </mergeCells>
  <conditionalFormatting sqref="G51:N56">
    <cfRule type="cellIs" dxfId="12" priority="1" operator="between">
      <formula>1.01</formula>
      <formula>1000</formula>
    </cfRule>
  </conditionalFormatting>
  <conditionalFormatting sqref="H15">
    <cfRule type="expression" dxfId="11" priority="9">
      <formula>$H$14="NO APLICA"</formula>
    </cfRule>
  </conditionalFormatting>
  <conditionalFormatting sqref="H16:I16">
    <cfRule type="expression" dxfId="10" priority="12">
      <formula>$H$15="SI SE REPORTA"</formula>
    </cfRule>
  </conditionalFormatting>
  <conditionalFormatting sqref="J28:J34">
    <cfRule type="cellIs" dxfId="9" priority="4" operator="equal">
      <formula>0</formula>
    </cfRule>
    <cfRule type="containsText" dxfId="8" priority="5" operator="containsText" text="ERROR">
      <formula>NOT(ISERROR(SEARCH("ERROR",J28)))</formula>
    </cfRule>
  </conditionalFormatting>
  <conditionalFormatting sqref="K40:K45">
    <cfRule type="cellIs" dxfId="7" priority="2" operator="equal">
      <formula>0</formula>
    </cfRule>
    <cfRule type="containsText" dxfId="6" priority="3" operator="containsText" text="ERROR">
      <formula>NOT(ISERROR(SEARCH("ERROR",K40)))</formula>
    </cfRule>
  </conditionalFormatting>
  <conditionalFormatting sqref="Q15">
    <cfRule type="expression" dxfId="5" priority="8">
      <formula>$Q$14="NO APLICA"</formula>
    </cfRule>
  </conditionalFormatting>
  <conditionalFormatting sqref="Q16">
    <cfRule type="expression" dxfId="4" priority="13" stopIfTrue="1">
      <formula>$Q$15="SI SE REPORTA"</formula>
    </cfRule>
  </conditionalFormatting>
  <conditionalFormatting sqref="AA15">
    <cfRule type="expression" dxfId="3" priority="7">
      <formula>$AA$14="NO APLICA"</formula>
    </cfRule>
  </conditionalFormatting>
  <conditionalFormatting sqref="AA16">
    <cfRule type="expression" dxfId="2" priority="11" stopIfTrue="1">
      <formula>$AA$15="SI SE REPORTA"</formula>
    </cfRule>
  </conditionalFormatting>
  <conditionalFormatting sqref="AJ15">
    <cfRule type="expression" dxfId="1" priority="6">
      <formula>$AJ$14="NO APLICA"</formula>
    </cfRule>
  </conditionalFormatting>
  <conditionalFormatting sqref="AJ16">
    <cfRule type="expression" dxfId="0" priority="10" stopIfTrue="1">
      <formula>$AJ$15="SI SE REPORTA"</formula>
    </cfRule>
  </conditionalFormatting>
  <dataValidations xWindow="749" yWindow="788" count="18">
    <dataValidation type="list" allowBlank="1" showInputMessage="1" showErrorMessage="1" sqref="AJ15 Q15 AA15 H15" xr:uid="{5A1F80ED-F662-4B66-845D-B5D019697B68}">
      <formula1>"SI SE REPORTA, NO SE REPORTA"</formula1>
    </dataValidation>
    <dataValidation type="list" allowBlank="1" showInputMessage="1" showErrorMessage="1" sqref="AJ14 Q14 AA14 H14" xr:uid="{601C26BC-E9C9-4A4D-8C90-1A177E29599D}">
      <formula1>"SI APLICA, NO APLICA"</formula1>
    </dataValidation>
    <dataValidation type="list" allowBlank="1" showInputMessage="1" showErrorMessage="1" errorTitle="Valor no válido" error="Por favor seleccione una opción de la lista desplegable." promptTitle="Autoridad Ambiental" prompt="Seleccione una Autoridad Ambiental de la lista" sqref="B2" xr:uid="{9190B24F-DCAA-4F76-9C38-8AB28E0654C8}">
      <formula1>INDIRECT("Autoridades_Ambientales[Autoridad_Ambiental]")</formula1>
    </dataValidation>
    <dataValidation allowBlank="1" showInputMessage="1" showErrorMessage="1" promptTitle="Periodo de Reporte" prompt="Ingrese el año correspondiente a la vigencia fiscal que se está reportando" sqref="U3" xr:uid="{0F8FC6AF-F13E-4246-89C3-08645BECE328}"/>
    <dataValidation type="whole" operator="greaterThanOrEqual" allowBlank="1" showErrorMessage="1" errorTitle="ERROR" error="Escriba un número igual o mayor que 0" promptTitle="ERROR" prompt="Escriba un número igual o mayor que 0" sqref="AG26:AG30 AO26:AO30 F48:I48 H63:J63 G21:G22 E71:H71 F59:H60 C64:C69" xr:uid="{FC9A8449-F6D0-4A0E-8150-27524A8FACA7}">
      <formula1>0</formula1>
    </dataValidation>
    <dataValidation type="list" allowBlank="1" showInputMessage="1" showErrorMessage="1" sqref="AA67 Y67" xr:uid="{4D3163BA-E5B0-483D-B5CB-BE356A6AE3DD}">
      <formula1>"SI, NO"</formula1>
    </dataValidation>
    <dataValidation type="decimal" operator="greaterThanOrEqual" allowBlank="1" showInputMessage="1" showErrorMessage="1" prompt="ERROR - Valor en HECTAREAS (sin decimales)_x000a_" sqref="AG50:AJ54 AI38:AJ42 AL38:AL42 AG38:AG42" xr:uid="{DE4E7ACB-B658-4769-A622-C7C7CB8BEBD8}">
      <formula1>0</formula1>
    </dataValidation>
    <dataValidation operator="greaterThanOrEqual" allowBlank="1" showInputMessage="1" showErrorMessage="1" sqref="W67:W84 Y68:Y84 AC67:AC84 AA68:AA84" xr:uid="{BDD4FE31-A6C6-4543-8373-FA5E21F1B21C}"/>
    <dataValidation type="decimal" operator="greaterThanOrEqual" allowBlank="1" showErrorMessage="1" prompt="ERROR - Valor en HECTAREAS (sin decimales)_x000a_" sqref="S50:AF54 R38:AF42" xr:uid="{2C48D4FE-CB6F-46CA-BC19-C47B8FC0260A}">
      <formula1>0</formula1>
    </dataValidation>
    <dataValidation allowBlank="1" showInputMessage="1" showErrorMessage="1" prompt="Valor en hectáreas" sqref="M83:N84" xr:uid="{67B640C4-485F-421D-9752-176E62B4BF34}"/>
    <dataValidation type="decimal" allowBlank="1" showInputMessage="1" showErrorMessage="1" sqref="E83:F84 H83:H84 J83:J84" xr:uid="{559207A5-C4A0-42BB-BB9F-5B858414723B}">
      <formula1>0</formula1>
      <formula2>1000000</formula2>
    </dataValidation>
    <dataValidation operator="greaterThanOrEqual" allowBlank="1" showErrorMessage="1" sqref="O83:Q84 R81:R84 T67:V84 R67:S73 S76:S84" xr:uid="{197CEFA2-E447-4053-8C67-F312B6EAB9F0}"/>
    <dataValidation type="list" allowBlank="1" showInputMessage="1" showErrorMessage="1" sqref="C75:C80" xr:uid="{CFDC5D4C-D6D7-46E9-87C0-64599DD382FC}">
      <formula1>"Año 1, Año 2, Año 3, Año 4"</formula1>
    </dataValidation>
    <dataValidation type="list" allowBlank="1" showInputMessage="1" showErrorMessage="1" sqref="P28:P34 P75:P80" xr:uid="{D2DCC9BD-C075-42E2-BB8A-44313EF19D29}">
      <formula1>"Si, No"</formula1>
    </dataValidation>
    <dataValidation operator="greaterThanOrEqual" allowBlank="1" showErrorMessage="1" errorTitle="ERROR" error="Escriba un número igual o mayor que 0" promptTitle="ERROR" prompt="Escriba un número igual o mayor que 0" sqref="G57:O57 H64:K70" xr:uid="{51CDF89C-6F13-4A1E-A4EE-5F34B01F4999}"/>
    <dataValidation type="list" allowBlank="1" showInputMessage="1" showErrorMessage="1" sqref="K83:K84" xr:uid="{AFE746E7-E0AD-43F9-800D-DEA404B17E75}">
      <formula1>INDIRECT(I83)</formula1>
    </dataValidation>
    <dataValidation type="list" allowBlank="1" showInputMessage="1" showErrorMessage="1" sqref="J28:J34" xr:uid="{222D0069-1378-461B-B3AA-02C5F9C96EF8}">
      <formula1>"Acuerdo, Resolución"</formula1>
    </dataValidation>
    <dataValidation type="custom" allowBlank="1" showInputMessage="1" showErrorMessage="1" error="La suma de la programación no puede ser superior a 21%" sqref="G51:G56" xr:uid="{DA3F730C-CD48-4597-9AA4-6444F3990892}">
      <formula1>SUM($H51:$O51)&lt;=#REF!</formula1>
    </dataValidation>
  </dataValidations>
  <hyperlinks>
    <hyperlink ref="C9" location="'HM_POMCAS EJEC'!A1" display="VOLVER A LA HOJA METODOLÓGICA" xr:uid="{862A3576-A0BD-4991-859A-205B4F75233E}"/>
  </hyperlinks>
  <pageMargins left="0.25" right="0.25" top="0.75" bottom="0.75" header="0.3" footer="0.3"/>
  <pageSetup scale="13" fitToHeight="0"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13</vt:i4>
      </vt:variant>
    </vt:vector>
  </HeadingPairs>
  <TitlesOfParts>
    <vt:vector size="18" baseType="lpstr">
      <vt:lpstr>Listas</vt:lpstr>
      <vt:lpstr>Instructivo</vt:lpstr>
      <vt:lpstr>Hoja2</vt:lpstr>
      <vt:lpstr>HM_POMCAS EJEC</vt:lpstr>
      <vt:lpstr>POMCAS EJEC_REPORTE</vt:lpstr>
      <vt:lpstr>acumula</vt:lpstr>
      <vt:lpstr>'HM_POMCAS EJEC'!Área_de_impresión</vt:lpstr>
      <vt:lpstr>Instructivo!Área_de_impresión</vt:lpstr>
      <vt:lpstr>Autoridad_Ambiental</vt:lpstr>
      <vt:lpstr>cobertura</vt:lpstr>
      <vt:lpstr>Desagregaci</vt:lpstr>
      <vt:lpstr>enfoque</vt:lpstr>
      <vt:lpstr>fuente</vt:lpstr>
      <vt:lpstr>orienta</vt:lpstr>
      <vt:lpstr>periodicidad</vt:lpstr>
      <vt:lpstr>tipo</vt:lpstr>
      <vt:lpstr>tipounidad</vt:lpstr>
      <vt:lpstr>'HM_POMCAS EJEC'!Títulos_a_imprimir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Nancy Carolina Rojas Riaño</cp:lastModifiedBy>
  <cp:revision/>
  <dcterms:created xsi:type="dcterms:W3CDTF">2012-04-13T14:28:11Z</dcterms:created>
  <dcterms:modified xsi:type="dcterms:W3CDTF">2026-08-10T22:04:33Z</dcterms:modified>
  <cp:category/>
  <cp:contentStatus/>
</cp:coreProperties>
</file>